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filterPrivacy="1" defaultThemeVersion="124226"/>
  <xr:revisionPtr revIDLastSave="0" documentId="13_ncr:1_{96AC4553-D245-4F56-999D-B5247EB14482}" xr6:coauthVersionLast="47" xr6:coauthVersionMax="47" xr10:uidLastSave="{00000000-0000-0000-0000-000000000000}"/>
  <bookViews>
    <workbookView xWindow="-28920" yWindow="-1095" windowWidth="29040" windowHeight="15840" activeTab="3" xr2:uid="{00000000-000D-0000-FFFF-FFFF00000000}"/>
  </bookViews>
  <sheets>
    <sheet name="Inputs" sheetId="1" r:id="rId1"/>
    <sheet name="SAE Regression Summary Calcs" sheetId="2" r:id="rId2"/>
    <sheet name="Adjustments Outside SAE model" sheetId="3" r:id="rId3"/>
    <sheet name="Tables" sheetId="4" r:id="rId4"/>
  </sheets>
  <definedNames>
    <definedName name="_xlnm.Print_Area" localSheetId="0">Inputs!$A$1:$AP$23</definedName>
    <definedName name="_xlnm.Print_Titles" localSheetId="0">Inputs!$A:$A</definedName>
    <definedName name="_xlnm.Print_Titles" localSheetId="1">'SAE Regression Summary Calcs'!$A:$A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" i="4" l="1"/>
  <c r="J29" i="4"/>
  <c r="I29" i="4"/>
  <c r="H29" i="4"/>
  <c r="G29" i="4"/>
  <c r="F29" i="4"/>
  <c r="E29" i="4"/>
  <c r="D29" i="4"/>
  <c r="C29" i="4"/>
  <c r="C30" i="4" s="1"/>
  <c r="B29" i="4"/>
  <c r="J28" i="4"/>
  <c r="I28" i="4"/>
  <c r="H28" i="4"/>
  <c r="G28" i="4"/>
  <c r="F28" i="4"/>
  <c r="E28" i="4"/>
  <c r="D28" i="4"/>
  <c r="C28" i="4"/>
  <c r="B28" i="4"/>
  <c r="F23" i="4"/>
  <c r="E23" i="4"/>
  <c r="D23" i="4"/>
  <c r="C23" i="4"/>
  <c r="B23" i="4"/>
  <c r="F22" i="4"/>
  <c r="F24" i="4" s="1"/>
  <c r="E22" i="4"/>
  <c r="D22" i="4"/>
  <c r="C22" i="4"/>
  <c r="B22" i="4"/>
  <c r="G17" i="4"/>
  <c r="G18" i="4" s="1"/>
  <c r="F17" i="4"/>
  <c r="E17" i="4"/>
  <c r="D17" i="4"/>
  <c r="C17" i="4"/>
  <c r="B17" i="4"/>
  <c r="G16" i="4"/>
  <c r="F16" i="4"/>
  <c r="E16" i="4"/>
  <c r="D16" i="4"/>
  <c r="C16" i="4"/>
  <c r="B16" i="4"/>
  <c r="H16" i="4" s="1"/>
  <c r="H10" i="4"/>
  <c r="G10" i="4"/>
  <c r="F10" i="4"/>
  <c r="E10" i="4"/>
  <c r="D10" i="4"/>
  <c r="C10" i="4"/>
  <c r="B10" i="4"/>
  <c r="H9" i="4"/>
  <c r="I9" i="4" s="1"/>
  <c r="E11" i="4" s="1"/>
  <c r="G9" i="4"/>
  <c r="F9" i="4"/>
  <c r="E9" i="4"/>
  <c r="D9" i="4"/>
  <c r="C9" i="4"/>
  <c r="B9" i="4"/>
  <c r="G4" i="4"/>
  <c r="I4" i="4" s="1"/>
  <c r="F4" i="4"/>
  <c r="E4" i="4"/>
  <c r="D4" i="4"/>
  <c r="C4" i="4"/>
  <c r="B4" i="4"/>
  <c r="F3" i="4"/>
  <c r="E3" i="4"/>
  <c r="D3" i="4"/>
  <c r="C3" i="4"/>
  <c r="J30" i="4"/>
  <c r="I30" i="4"/>
  <c r="A29" i="4"/>
  <c r="K28" i="4"/>
  <c r="B30" i="4" s="1"/>
  <c r="A28" i="4"/>
  <c r="E24" i="4"/>
  <c r="A23" i="4"/>
  <c r="A22" i="4"/>
  <c r="F18" i="4"/>
  <c r="A17" i="4"/>
  <c r="A16" i="4"/>
  <c r="A10" i="4"/>
  <c r="A9" i="4"/>
  <c r="H4" i="4"/>
  <c r="L4" i="4" s="1"/>
  <c r="H3" i="4"/>
  <c r="L3" i="4" s="1"/>
  <c r="B23" i="3"/>
  <c r="B22" i="3"/>
  <c r="B21" i="3"/>
  <c r="B20" i="3"/>
  <c r="O20" i="3" s="1"/>
  <c r="W20" i="3" s="1"/>
  <c r="B19" i="3"/>
  <c r="O19" i="3" s="1"/>
  <c r="W19" i="3" s="1"/>
  <c r="B18" i="3"/>
  <c r="B17" i="3"/>
  <c r="O17" i="3" s="1"/>
  <c r="W17" i="3" s="1"/>
  <c r="B16" i="3"/>
  <c r="O16" i="3" s="1"/>
  <c r="W16" i="3" s="1"/>
  <c r="B15" i="3"/>
  <c r="B14" i="3"/>
  <c r="B13" i="3"/>
  <c r="B5" i="4" s="1"/>
  <c r="B12" i="3"/>
  <c r="B11" i="3"/>
  <c r="B10" i="3"/>
  <c r="O10" i="3" s="1"/>
  <c r="W10" i="3" s="1"/>
  <c r="B9" i="3"/>
  <c r="B8" i="3"/>
  <c r="O8" i="3" s="1"/>
  <c r="W8" i="3" s="1"/>
  <c r="B7" i="3"/>
  <c r="B6" i="3"/>
  <c r="B5" i="3"/>
  <c r="B4" i="3"/>
  <c r="B3" i="3"/>
  <c r="U23" i="3"/>
  <c r="N23" i="3"/>
  <c r="O23" i="3"/>
  <c r="W23" i="3" s="1"/>
  <c r="U22" i="3"/>
  <c r="O22" i="3"/>
  <c r="W22" i="3" s="1"/>
  <c r="N22" i="3"/>
  <c r="U21" i="3"/>
  <c r="N21" i="3"/>
  <c r="O21" i="3"/>
  <c r="W21" i="3" s="1"/>
  <c r="U20" i="3"/>
  <c r="N20" i="3"/>
  <c r="U19" i="3"/>
  <c r="N19" i="3"/>
  <c r="U18" i="3"/>
  <c r="N18" i="3"/>
  <c r="O18" i="3"/>
  <c r="W18" i="3" s="1"/>
  <c r="U17" i="3"/>
  <c r="N17" i="3"/>
  <c r="U16" i="3"/>
  <c r="N16" i="3"/>
  <c r="U15" i="3"/>
  <c r="N15" i="3"/>
  <c r="O15" i="3"/>
  <c r="W15" i="3" s="1"/>
  <c r="U14" i="3"/>
  <c r="O14" i="3"/>
  <c r="W14" i="3" s="1"/>
  <c r="N14" i="3"/>
  <c r="U13" i="3"/>
  <c r="N13" i="3"/>
  <c r="O12" i="3"/>
  <c r="W12" i="3" s="1"/>
  <c r="O11" i="3"/>
  <c r="W11" i="3" s="1"/>
  <c r="O9" i="3"/>
  <c r="W9" i="3" s="1"/>
  <c r="O7" i="3"/>
  <c r="W7" i="3" s="1"/>
  <c r="O6" i="3"/>
  <c r="W6" i="3" s="1"/>
  <c r="O5" i="3"/>
  <c r="W5" i="3" s="1"/>
  <c r="O4" i="3"/>
  <c r="W4" i="3" s="1"/>
  <c r="O3" i="3"/>
  <c r="W3" i="3" s="1"/>
  <c r="T22" i="2"/>
  <c r="S22" i="2"/>
  <c r="R22" i="2"/>
  <c r="Q22" i="2"/>
  <c r="P22" i="2"/>
  <c r="AF22" i="2" s="1"/>
  <c r="O22" i="2"/>
  <c r="AE22" i="2" s="1"/>
  <c r="N22" i="2"/>
  <c r="AD22" i="2" s="1"/>
  <c r="M22" i="2"/>
  <c r="AC22" i="2" s="1"/>
  <c r="L22" i="2"/>
  <c r="K22" i="2"/>
  <c r="J22" i="2"/>
  <c r="I22" i="2"/>
  <c r="G22" i="2"/>
  <c r="F22" i="2"/>
  <c r="V22" i="2" s="1"/>
  <c r="D22" i="2"/>
  <c r="H22" i="2" s="1"/>
  <c r="X22" i="2" s="1"/>
  <c r="C22" i="2"/>
  <c r="B22" i="2"/>
  <c r="T21" i="2"/>
  <c r="S21" i="2"/>
  <c r="R21" i="2"/>
  <c r="Q21" i="2"/>
  <c r="AG21" i="2" s="1"/>
  <c r="P21" i="2"/>
  <c r="AF21" i="2" s="1"/>
  <c r="O21" i="2"/>
  <c r="AE21" i="2" s="1"/>
  <c r="N21" i="2"/>
  <c r="M21" i="2"/>
  <c r="L21" i="2"/>
  <c r="K21" i="2"/>
  <c r="J21" i="2"/>
  <c r="I21" i="2"/>
  <c r="Y21" i="2" s="1"/>
  <c r="H21" i="2"/>
  <c r="G21" i="2"/>
  <c r="D21" i="2"/>
  <c r="C21" i="2"/>
  <c r="B21" i="2"/>
  <c r="F21" i="2" s="1"/>
  <c r="V21" i="2" s="1"/>
  <c r="T20" i="2"/>
  <c r="S20" i="2"/>
  <c r="AI20" i="2" s="1"/>
  <c r="R20" i="2"/>
  <c r="Q20" i="2"/>
  <c r="AG20" i="2" s="1"/>
  <c r="P20" i="2"/>
  <c r="O20" i="2"/>
  <c r="N20" i="2"/>
  <c r="M20" i="2"/>
  <c r="AC20" i="2" s="1"/>
  <c r="L20" i="2"/>
  <c r="AB20" i="2" s="1"/>
  <c r="K20" i="2"/>
  <c r="AA20" i="2" s="1"/>
  <c r="J20" i="2"/>
  <c r="Z20" i="2" s="1"/>
  <c r="I20" i="2"/>
  <c r="Y20" i="2" s="1"/>
  <c r="D20" i="2"/>
  <c r="H20" i="2" s="1"/>
  <c r="X20" i="2" s="1"/>
  <c r="C20" i="2"/>
  <c r="G20" i="2" s="1"/>
  <c r="W20" i="2" s="1"/>
  <c r="B20" i="2"/>
  <c r="F20" i="2" s="1"/>
  <c r="V20" i="2" s="1"/>
  <c r="T19" i="2"/>
  <c r="AJ19" i="2" s="1"/>
  <c r="S19" i="2"/>
  <c r="R19" i="2"/>
  <c r="Q19" i="2"/>
  <c r="P19" i="2"/>
  <c r="O19" i="2"/>
  <c r="N19" i="2"/>
  <c r="AD19" i="2" s="1"/>
  <c r="M19" i="2"/>
  <c r="AC19" i="2" s="1"/>
  <c r="L19" i="2"/>
  <c r="AB19" i="2" s="1"/>
  <c r="K19" i="2"/>
  <c r="AA19" i="2" s="1"/>
  <c r="J19" i="2"/>
  <c r="I19" i="2"/>
  <c r="D19" i="2"/>
  <c r="H19" i="2" s="1"/>
  <c r="X19" i="2" s="1"/>
  <c r="C19" i="2"/>
  <c r="G19" i="2" s="1"/>
  <c r="W19" i="2" s="1"/>
  <c r="B19" i="2"/>
  <c r="F19" i="2" s="1"/>
  <c r="V19" i="2" s="1"/>
  <c r="T18" i="2"/>
  <c r="S18" i="2"/>
  <c r="R18" i="2"/>
  <c r="Q18" i="2"/>
  <c r="P18" i="2"/>
  <c r="O18" i="2"/>
  <c r="N18" i="2"/>
  <c r="M18" i="2"/>
  <c r="AC18" i="2" s="1"/>
  <c r="L18" i="2"/>
  <c r="K18" i="2"/>
  <c r="J18" i="2"/>
  <c r="I18" i="2"/>
  <c r="Y18" i="2" s="1"/>
  <c r="G18" i="2"/>
  <c r="W18" i="2" s="1"/>
  <c r="F18" i="2"/>
  <c r="V18" i="2" s="1"/>
  <c r="D18" i="2"/>
  <c r="H18" i="2" s="1"/>
  <c r="X18" i="2" s="1"/>
  <c r="C18" i="2"/>
  <c r="B18" i="2"/>
  <c r="T17" i="2"/>
  <c r="S17" i="2"/>
  <c r="R17" i="2"/>
  <c r="Q17" i="2"/>
  <c r="P17" i="2"/>
  <c r="AF17" i="2" s="1"/>
  <c r="O17" i="2"/>
  <c r="AE17" i="2" s="1"/>
  <c r="N17" i="2"/>
  <c r="M17" i="2"/>
  <c r="L17" i="2"/>
  <c r="K17" i="2"/>
  <c r="AA17" i="2" s="1"/>
  <c r="J17" i="2"/>
  <c r="Z17" i="2" s="1"/>
  <c r="I17" i="2"/>
  <c r="Y17" i="2" s="1"/>
  <c r="H17" i="2"/>
  <c r="X17" i="2" s="1"/>
  <c r="G17" i="2"/>
  <c r="W17" i="2" s="1"/>
  <c r="D17" i="2"/>
  <c r="C17" i="2"/>
  <c r="B17" i="2"/>
  <c r="F17" i="2" s="1"/>
  <c r="V17" i="2" s="1"/>
  <c r="T16" i="2"/>
  <c r="AJ16" i="2" s="1"/>
  <c r="S16" i="2"/>
  <c r="AI16" i="2" s="1"/>
  <c r="R16" i="2"/>
  <c r="AH16" i="2" s="1"/>
  <c r="Q16" i="2"/>
  <c r="AG16" i="2" s="1"/>
  <c r="P16" i="2"/>
  <c r="O16" i="2"/>
  <c r="N16" i="2"/>
  <c r="M16" i="2"/>
  <c r="L16" i="2"/>
  <c r="K16" i="2"/>
  <c r="J16" i="2"/>
  <c r="Z16" i="2" s="1"/>
  <c r="I16" i="2"/>
  <c r="Y16" i="2" s="1"/>
  <c r="D16" i="2"/>
  <c r="H16" i="2" s="1"/>
  <c r="X16" i="2" s="1"/>
  <c r="C16" i="2"/>
  <c r="G16" i="2" s="1"/>
  <c r="W16" i="2" s="1"/>
  <c r="B16" i="2"/>
  <c r="F16" i="2" s="1"/>
  <c r="V16" i="2" s="1"/>
  <c r="T15" i="2"/>
  <c r="S15" i="2"/>
  <c r="R15" i="2"/>
  <c r="Q15" i="2"/>
  <c r="P15" i="2"/>
  <c r="O15" i="2"/>
  <c r="AE15" i="2" s="1"/>
  <c r="N15" i="2"/>
  <c r="AD15" i="2" s="1"/>
  <c r="M15" i="2"/>
  <c r="AC15" i="2" s="1"/>
  <c r="L15" i="2"/>
  <c r="AB15" i="2" s="1"/>
  <c r="K15" i="2"/>
  <c r="AA15" i="2" s="1"/>
  <c r="J15" i="2"/>
  <c r="I15" i="2"/>
  <c r="D15" i="2"/>
  <c r="H15" i="2" s="1"/>
  <c r="X15" i="2" s="1"/>
  <c r="C15" i="2"/>
  <c r="G15" i="2" s="1"/>
  <c r="W15" i="2" s="1"/>
  <c r="B15" i="2"/>
  <c r="F15" i="2" s="1"/>
  <c r="V15" i="2" s="1"/>
  <c r="T14" i="2"/>
  <c r="S14" i="2"/>
  <c r="R14" i="2"/>
  <c r="Q14" i="2"/>
  <c r="P14" i="2"/>
  <c r="AF14" i="2" s="1"/>
  <c r="O14" i="2"/>
  <c r="AE14" i="2" s="1"/>
  <c r="N14" i="2"/>
  <c r="AD14" i="2" s="1"/>
  <c r="M14" i="2"/>
  <c r="AC14" i="2" s="1"/>
  <c r="L14" i="2"/>
  <c r="K14" i="2"/>
  <c r="J14" i="2"/>
  <c r="I14" i="2"/>
  <c r="G14" i="2"/>
  <c r="F14" i="2"/>
  <c r="V14" i="2" s="1"/>
  <c r="D14" i="2"/>
  <c r="H14" i="2" s="1"/>
  <c r="X14" i="2" s="1"/>
  <c r="C14" i="2"/>
  <c r="B14" i="2"/>
  <c r="T13" i="2"/>
  <c r="S13" i="2"/>
  <c r="R13" i="2"/>
  <c r="Q13" i="2"/>
  <c r="AG13" i="2" s="1"/>
  <c r="P13" i="2"/>
  <c r="O13" i="2"/>
  <c r="AE13" i="2" s="1"/>
  <c r="N13" i="2"/>
  <c r="M13" i="2"/>
  <c r="L13" i="2"/>
  <c r="K13" i="2"/>
  <c r="J13" i="2"/>
  <c r="I13" i="2"/>
  <c r="Y13" i="2" s="1"/>
  <c r="H13" i="2"/>
  <c r="X13" i="2" s="1"/>
  <c r="G13" i="2"/>
  <c r="W13" i="2" s="1"/>
  <c r="D13" i="2"/>
  <c r="C13" i="2"/>
  <c r="B13" i="2"/>
  <c r="F13" i="2" s="1"/>
  <c r="V13" i="2" s="1"/>
  <c r="T12" i="2"/>
  <c r="AJ12" i="2" s="1"/>
  <c r="S12" i="2"/>
  <c r="AI12" i="2" s="1"/>
  <c r="R12" i="2"/>
  <c r="AH12" i="2" s="1"/>
  <c r="Q12" i="2"/>
  <c r="AG12" i="2" s="1"/>
  <c r="P12" i="2"/>
  <c r="O12" i="2"/>
  <c r="N12" i="2"/>
  <c r="M12" i="2"/>
  <c r="AC12" i="2" s="1"/>
  <c r="L12" i="2"/>
  <c r="AB12" i="2" s="1"/>
  <c r="K12" i="2"/>
  <c r="AA12" i="2" s="1"/>
  <c r="J12" i="2"/>
  <c r="Z12" i="2" s="1"/>
  <c r="I12" i="2"/>
  <c r="Y12" i="2" s="1"/>
  <c r="D12" i="2"/>
  <c r="H12" i="2" s="1"/>
  <c r="X12" i="2" s="1"/>
  <c r="C12" i="2"/>
  <c r="G12" i="2" s="1"/>
  <c r="W12" i="2" s="1"/>
  <c r="B12" i="2"/>
  <c r="F12" i="2" s="1"/>
  <c r="V12" i="2" s="1"/>
  <c r="T11" i="2"/>
  <c r="AJ11" i="2" s="1"/>
  <c r="S11" i="2"/>
  <c r="AI11" i="2" s="1"/>
  <c r="R11" i="2"/>
  <c r="Q11" i="2"/>
  <c r="P11" i="2"/>
  <c r="O11" i="2"/>
  <c r="N11" i="2"/>
  <c r="M11" i="2"/>
  <c r="AC11" i="2" s="1"/>
  <c r="L11" i="2"/>
  <c r="AB11" i="2" s="1"/>
  <c r="K11" i="2"/>
  <c r="AA11" i="2" s="1"/>
  <c r="J11" i="2"/>
  <c r="I11" i="2"/>
  <c r="D11" i="2"/>
  <c r="H11" i="2" s="1"/>
  <c r="X11" i="2" s="1"/>
  <c r="C11" i="2"/>
  <c r="G11" i="2" s="1"/>
  <c r="W11" i="2" s="1"/>
  <c r="B11" i="2"/>
  <c r="F11" i="2" s="1"/>
  <c r="V11" i="2" s="1"/>
  <c r="T10" i="2"/>
  <c r="S10" i="2"/>
  <c r="R10" i="2"/>
  <c r="Q10" i="2"/>
  <c r="P10" i="2"/>
  <c r="O10" i="2"/>
  <c r="N10" i="2"/>
  <c r="AD10" i="2" s="1"/>
  <c r="M10" i="2"/>
  <c r="AC10" i="2" s="1"/>
  <c r="L10" i="2"/>
  <c r="K10" i="2"/>
  <c r="J10" i="2"/>
  <c r="I10" i="2"/>
  <c r="Y10" i="2" s="1"/>
  <c r="G10" i="2"/>
  <c r="W10" i="2" s="1"/>
  <c r="F10" i="2"/>
  <c r="V10" i="2" s="1"/>
  <c r="D10" i="2"/>
  <c r="H10" i="2" s="1"/>
  <c r="X10" i="2" s="1"/>
  <c r="C10" i="2"/>
  <c r="B10" i="2"/>
  <c r="T9" i="2"/>
  <c r="S9" i="2"/>
  <c r="AI9" i="2" s="1"/>
  <c r="R9" i="2"/>
  <c r="AH9" i="2" s="1"/>
  <c r="Q9" i="2"/>
  <c r="P9" i="2"/>
  <c r="AF9" i="2" s="1"/>
  <c r="O9" i="2"/>
  <c r="AE9" i="2" s="1"/>
  <c r="N9" i="2"/>
  <c r="M9" i="2"/>
  <c r="L9" i="2"/>
  <c r="K9" i="2"/>
  <c r="J9" i="2"/>
  <c r="Z9" i="2" s="1"/>
  <c r="I9" i="2"/>
  <c r="H9" i="2"/>
  <c r="X9" i="2" s="1"/>
  <c r="G9" i="2"/>
  <c r="W9" i="2" s="1"/>
  <c r="D9" i="2"/>
  <c r="C9" i="2"/>
  <c r="B9" i="2"/>
  <c r="F9" i="2" s="1"/>
  <c r="V9" i="2" s="1"/>
  <c r="T8" i="2"/>
  <c r="S8" i="2"/>
  <c r="AI8" i="2" s="1"/>
  <c r="R8" i="2"/>
  <c r="AH8" i="2" s="1"/>
  <c r="Q8" i="2"/>
  <c r="AG8" i="2" s="1"/>
  <c r="P8" i="2"/>
  <c r="O8" i="2"/>
  <c r="N8" i="2"/>
  <c r="M8" i="2"/>
  <c r="L8" i="2"/>
  <c r="K8" i="2"/>
  <c r="J8" i="2"/>
  <c r="I8" i="2"/>
  <c r="D8" i="2"/>
  <c r="H8" i="2" s="1"/>
  <c r="X8" i="2" s="1"/>
  <c r="C8" i="2"/>
  <c r="G8" i="2" s="1"/>
  <c r="W8" i="2" s="1"/>
  <c r="B8" i="2"/>
  <c r="F8" i="2" s="1"/>
  <c r="V8" i="2" s="1"/>
  <c r="T7" i="2"/>
  <c r="S7" i="2"/>
  <c r="R7" i="2"/>
  <c r="Q7" i="2"/>
  <c r="P7" i="2"/>
  <c r="O7" i="2"/>
  <c r="AE7" i="2" s="1"/>
  <c r="N7" i="2"/>
  <c r="AD7" i="2" s="1"/>
  <c r="M7" i="2"/>
  <c r="AC7" i="2" s="1"/>
  <c r="L7" i="2"/>
  <c r="AB7" i="2" s="1"/>
  <c r="K7" i="2"/>
  <c r="AA7" i="2" s="1"/>
  <c r="J7" i="2"/>
  <c r="I7" i="2"/>
  <c r="D7" i="2"/>
  <c r="H7" i="2" s="1"/>
  <c r="X7" i="2" s="1"/>
  <c r="C7" i="2"/>
  <c r="G7" i="2" s="1"/>
  <c r="W7" i="2" s="1"/>
  <c r="B7" i="2"/>
  <c r="F7" i="2" s="1"/>
  <c r="V7" i="2" s="1"/>
  <c r="T6" i="2"/>
  <c r="S6" i="2"/>
  <c r="R6" i="2"/>
  <c r="Q6" i="2"/>
  <c r="P6" i="2"/>
  <c r="AF6" i="2" s="1"/>
  <c r="O6" i="2"/>
  <c r="AE6" i="2" s="1"/>
  <c r="N6" i="2"/>
  <c r="AD6" i="2" s="1"/>
  <c r="M6" i="2"/>
  <c r="AC6" i="2" s="1"/>
  <c r="L6" i="2"/>
  <c r="K6" i="2"/>
  <c r="J6" i="2"/>
  <c r="I6" i="2"/>
  <c r="G6" i="2"/>
  <c r="F6" i="2"/>
  <c r="V6" i="2" s="1"/>
  <c r="D6" i="2"/>
  <c r="H6" i="2" s="1"/>
  <c r="X6" i="2" s="1"/>
  <c r="C6" i="2"/>
  <c r="B6" i="2"/>
  <c r="T5" i="2"/>
  <c r="S5" i="2"/>
  <c r="R5" i="2"/>
  <c r="Q5" i="2"/>
  <c r="AG5" i="2" s="1"/>
  <c r="P5" i="2"/>
  <c r="O5" i="2"/>
  <c r="AE5" i="2" s="1"/>
  <c r="N5" i="2"/>
  <c r="M5" i="2"/>
  <c r="L5" i="2"/>
  <c r="K5" i="2"/>
  <c r="J5" i="2"/>
  <c r="I5" i="2"/>
  <c r="Y5" i="2" s="1"/>
  <c r="H5" i="2"/>
  <c r="X5" i="2" s="1"/>
  <c r="G5" i="2"/>
  <c r="W5" i="2" s="1"/>
  <c r="D5" i="2"/>
  <c r="C5" i="2"/>
  <c r="B5" i="2"/>
  <c r="F5" i="2" s="1"/>
  <c r="V5" i="2" s="1"/>
  <c r="T4" i="2"/>
  <c r="AJ4" i="2" s="1"/>
  <c r="S4" i="2"/>
  <c r="AI4" i="2" s="1"/>
  <c r="R4" i="2"/>
  <c r="AH4" i="2" s="1"/>
  <c r="Q4" i="2"/>
  <c r="AG4" i="2" s="1"/>
  <c r="P4" i="2"/>
  <c r="O4" i="2"/>
  <c r="N4" i="2"/>
  <c r="M4" i="2"/>
  <c r="AC4" i="2" s="1"/>
  <c r="L4" i="2"/>
  <c r="AB4" i="2" s="1"/>
  <c r="K4" i="2"/>
  <c r="AA4" i="2" s="1"/>
  <c r="J4" i="2"/>
  <c r="Z4" i="2" s="1"/>
  <c r="I4" i="2"/>
  <c r="Y4" i="2" s="1"/>
  <c r="D4" i="2"/>
  <c r="H4" i="2" s="1"/>
  <c r="X4" i="2" s="1"/>
  <c r="C4" i="2"/>
  <c r="G4" i="2" s="1"/>
  <c r="W4" i="2" s="1"/>
  <c r="B4" i="2"/>
  <c r="F4" i="2" s="1"/>
  <c r="V4" i="2" s="1"/>
  <c r="T3" i="2"/>
  <c r="AJ3" i="2" s="1"/>
  <c r="S3" i="2"/>
  <c r="AI3" i="2" s="1"/>
  <c r="R3" i="2"/>
  <c r="Q3" i="2"/>
  <c r="P3" i="2"/>
  <c r="O3" i="2"/>
  <c r="N3" i="2"/>
  <c r="M3" i="2"/>
  <c r="AC3" i="2" s="1"/>
  <c r="L3" i="2"/>
  <c r="AB3" i="2" s="1"/>
  <c r="K3" i="2"/>
  <c r="AA3" i="2" s="1"/>
  <c r="J3" i="2"/>
  <c r="I3" i="2"/>
  <c r="D3" i="2"/>
  <c r="H3" i="2" s="1"/>
  <c r="X3" i="2" s="1"/>
  <c r="C3" i="2"/>
  <c r="G3" i="2" s="1"/>
  <c r="W3" i="2" s="1"/>
  <c r="B3" i="2"/>
  <c r="F3" i="2" s="1"/>
  <c r="V3" i="2" s="1"/>
  <c r="AL3" i="2" s="1"/>
  <c r="T2" i="2"/>
  <c r="S2" i="2"/>
  <c r="R2" i="2"/>
  <c r="Q2" i="2"/>
  <c r="P2" i="2"/>
  <c r="O2" i="2"/>
  <c r="N2" i="2"/>
  <c r="AD2" i="2" s="1"/>
  <c r="M2" i="2"/>
  <c r="AC2" i="2" s="1"/>
  <c r="L2" i="2"/>
  <c r="K2" i="2"/>
  <c r="J2" i="2"/>
  <c r="I2" i="2"/>
  <c r="Y2" i="2" s="1"/>
  <c r="G2" i="2"/>
  <c r="W2" i="2" s="1"/>
  <c r="F2" i="2"/>
  <c r="V2" i="2" s="1"/>
  <c r="D2" i="2"/>
  <c r="H2" i="2" s="1"/>
  <c r="X2" i="2" s="1"/>
  <c r="C2" i="2"/>
  <c r="B2" i="2"/>
  <c r="AJ22" i="2"/>
  <c r="AB22" i="2"/>
  <c r="AI22" i="2"/>
  <c r="AH22" i="2"/>
  <c r="AG22" i="2"/>
  <c r="AA22" i="2"/>
  <c r="Z22" i="2"/>
  <c r="Y22" i="2"/>
  <c r="W22" i="2"/>
  <c r="AD21" i="2"/>
  <c r="AJ21" i="2"/>
  <c r="AI21" i="2"/>
  <c r="AH21" i="2"/>
  <c r="AC21" i="2"/>
  <c r="AB21" i="2"/>
  <c r="AA21" i="2"/>
  <c r="Z21" i="2"/>
  <c r="X21" i="2"/>
  <c r="W21" i="2"/>
  <c r="AF20" i="2"/>
  <c r="AJ20" i="2"/>
  <c r="AH20" i="2"/>
  <c r="AE20" i="2"/>
  <c r="AD20" i="2"/>
  <c r="AI19" i="2"/>
  <c r="AH19" i="2"/>
  <c r="Z19" i="2"/>
  <c r="AG19" i="2"/>
  <c r="AF19" i="2"/>
  <c r="AE19" i="2"/>
  <c r="Y19" i="2"/>
  <c r="AJ18" i="2"/>
  <c r="AE18" i="2"/>
  <c r="AB18" i="2"/>
  <c r="AI18" i="2"/>
  <c r="AH18" i="2"/>
  <c r="AG18" i="2"/>
  <c r="AF18" i="2"/>
  <c r="AD18" i="2"/>
  <c r="AA18" i="2"/>
  <c r="Z18" i="2"/>
  <c r="AG17" i="2"/>
  <c r="AD17" i="2"/>
  <c r="AJ17" i="2"/>
  <c r="AI17" i="2"/>
  <c r="AH17" i="2"/>
  <c r="AC17" i="2"/>
  <c r="AB17" i="2"/>
  <c r="AF16" i="2"/>
  <c r="AA16" i="2"/>
  <c r="AE16" i="2"/>
  <c r="AD16" i="2"/>
  <c r="AC16" i="2"/>
  <c r="AB16" i="2"/>
  <c r="AH15" i="2"/>
  <c r="Z15" i="2"/>
  <c r="AJ15" i="2"/>
  <c r="AI15" i="2"/>
  <c r="AG15" i="2"/>
  <c r="AF15" i="2"/>
  <c r="Y15" i="2"/>
  <c r="AJ14" i="2"/>
  <c r="AB14" i="2"/>
  <c r="AI14" i="2"/>
  <c r="AH14" i="2"/>
  <c r="AG14" i="2"/>
  <c r="AA14" i="2"/>
  <c r="Z14" i="2"/>
  <c r="Y14" i="2"/>
  <c r="W14" i="2"/>
  <c r="AD13" i="2"/>
  <c r="AJ13" i="2"/>
  <c r="AI13" i="2"/>
  <c r="AH13" i="2"/>
  <c r="AF13" i="2"/>
  <c r="AC13" i="2"/>
  <c r="AB13" i="2"/>
  <c r="AA13" i="2"/>
  <c r="Z13" i="2"/>
  <c r="AF12" i="2"/>
  <c r="AE12" i="2"/>
  <c r="AD12" i="2"/>
  <c r="AH11" i="2"/>
  <c r="Z11" i="2"/>
  <c r="AG11" i="2"/>
  <c r="AF11" i="2"/>
  <c r="AE11" i="2"/>
  <c r="AD11" i="2"/>
  <c r="Y11" i="2"/>
  <c r="AJ10" i="2"/>
  <c r="AE10" i="2"/>
  <c r="AB10" i="2"/>
  <c r="AI10" i="2"/>
  <c r="AH10" i="2"/>
  <c r="AG10" i="2"/>
  <c r="AF10" i="2"/>
  <c r="AA10" i="2"/>
  <c r="Z10" i="2"/>
  <c r="AG9" i="2"/>
  <c r="AD9" i="2"/>
  <c r="Y9" i="2"/>
  <c r="AJ9" i="2"/>
  <c r="AC9" i="2"/>
  <c r="AB9" i="2"/>
  <c r="AA9" i="2"/>
  <c r="AF8" i="2"/>
  <c r="AA8" i="2"/>
  <c r="AJ8" i="2"/>
  <c r="AE8" i="2"/>
  <c r="AD8" i="2"/>
  <c r="AC8" i="2"/>
  <c r="AB8" i="2"/>
  <c r="Z8" i="2"/>
  <c r="Y8" i="2"/>
  <c r="AH7" i="2"/>
  <c r="Z7" i="2"/>
  <c r="AJ7" i="2"/>
  <c r="AI7" i="2"/>
  <c r="AG7" i="2"/>
  <c r="AF7" i="2"/>
  <c r="Y7" i="2"/>
  <c r="AJ6" i="2"/>
  <c r="AB6" i="2"/>
  <c r="AI6" i="2"/>
  <c r="AH6" i="2"/>
  <c r="AG6" i="2"/>
  <c r="AA6" i="2"/>
  <c r="Z6" i="2"/>
  <c r="Y6" i="2"/>
  <c r="W6" i="2"/>
  <c r="AD5" i="2"/>
  <c r="AJ5" i="2"/>
  <c r="AI5" i="2"/>
  <c r="AH5" i="2"/>
  <c r="AF5" i="2"/>
  <c r="AC5" i="2"/>
  <c r="AB5" i="2"/>
  <c r="AA5" i="2"/>
  <c r="Z5" i="2"/>
  <c r="AF4" i="2"/>
  <c r="AE4" i="2"/>
  <c r="AD4" i="2"/>
  <c r="AH3" i="2"/>
  <c r="Z3" i="2"/>
  <c r="AG3" i="2"/>
  <c r="AF3" i="2"/>
  <c r="AE3" i="2"/>
  <c r="AD3" i="2"/>
  <c r="Y3" i="2"/>
  <c r="AJ2" i="2"/>
  <c r="AE2" i="2"/>
  <c r="AB2" i="2"/>
  <c r="AI2" i="2"/>
  <c r="AH2" i="2"/>
  <c r="AG2" i="2"/>
  <c r="AF2" i="2"/>
  <c r="AA2" i="2"/>
  <c r="Z2" i="2"/>
  <c r="O13" i="3" l="1"/>
  <c r="W13" i="3" s="1"/>
  <c r="G3" i="4" s="1"/>
  <c r="C5" i="4" s="1"/>
  <c r="G22" i="4"/>
  <c r="C24" i="4" s="1"/>
  <c r="F30" i="4"/>
  <c r="G11" i="4"/>
  <c r="H11" i="4"/>
  <c r="D24" i="4"/>
  <c r="D30" i="4"/>
  <c r="B18" i="4"/>
  <c r="E30" i="4"/>
  <c r="B11" i="4"/>
  <c r="D11" i="4"/>
  <c r="H30" i="4"/>
  <c r="C18" i="4"/>
  <c r="E18" i="4"/>
  <c r="C11" i="4"/>
  <c r="D18" i="4"/>
  <c r="G30" i="4"/>
  <c r="F11" i="4"/>
  <c r="B24" i="4"/>
  <c r="G23" i="4"/>
  <c r="G24" i="4" s="1"/>
  <c r="I10" i="4"/>
  <c r="I11" i="4" s="1"/>
  <c r="H17" i="4"/>
  <c r="H18" i="4" s="1"/>
  <c r="K29" i="4"/>
  <c r="K30" i="4" s="1"/>
  <c r="AL6" i="2"/>
  <c r="AL10" i="2"/>
  <c r="AL16" i="2"/>
  <c r="AL7" i="2"/>
  <c r="AL14" i="2"/>
  <c r="AL8" i="2"/>
  <c r="AL15" i="2"/>
  <c r="AL12" i="2"/>
  <c r="AL4" i="2"/>
  <c r="AL18" i="2"/>
  <c r="AL21" i="2"/>
  <c r="AL5" i="2"/>
  <c r="AL17" i="2"/>
  <c r="AL19" i="2"/>
  <c r="AL20" i="2"/>
  <c r="AL11" i="2"/>
  <c r="AL2" i="2"/>
  <c r="AL9" i="2"/>
  <c r="AL22" i="2"/>
  <c r="AL13" i="2"/>
  <c r="I3" i="4" l="1"/>
  <c r="I5" i="4" s="1"/>
  <c r="F5" i="4"/>
  <c r="D5" i="4"/>
  <c r="H5" i="4"/>
  <c r="E5" i="4"/>
  <c r="G5" i="4"/>
</calcChain>
</file>

<file path=xl/sharedStrings.xml><?xml version="1.0" encoding="utf-8"?>
<sst xmlns="http://schemas.openxmlformats.org/spreadsheetml/2006/main" count="186" uniqueCount="158">
  <si>
    <t>Year</t>
  </si>
  <si>
    <t>ResIndices.EFurn</t>
  </si>
  <si>
    <t>ResIndices.HPHeat</t>
  </si>
  <si>
    <t>ResIndices.SecHt</t>
  </si>
  <si>
    <t>ResIndices.FurnFan</t>
  </si>
  <si>
    <t>AContrib2Sales.HeatUse</t>
  </si>
  <si>
    <t>ResIndices.CAC</t>
  </si>
  <si>
    <t>ResIndices.HPCool</t>
  </si>
  <si>
    <t>ResIndices.GHPCool</t>
  </si>
  <si>
    <t>ResIndices.RAC</t>
  </si>
  <si>
    <t>AContrib2Sales.CoolUse</t>
  </si>
  <si>
    <t>ResIndices.EWHeat</t>
  </si>
  <si>
    <t>ResIndices.ECook</t>
  </si>
  <si>
    <t>ResIndices.Ref1</t>
  </si>
  <si>
    <t>ResIndices.Ref2</t>
  </si>
  <si>
    <t>ResIndices.Frz</t>
  </si>
  <si>
    <t>ResIndices.Dish</t>
  </si>
  <si>
    <t>ResIndices.CWash</t>
  </si>
  <si>
    <t>ResIndices.EDry</t>
  </si>
  <si>
    <t>ResIndices.TV</t>
  </si>
  <si>
    <t>ResIndices.Light</t>
  </si>
  <si>
    <t>ResIndices.PV</t>
  </si>
  <si>
    <t>ResIndices.Misc</t>
  </si>
  <si>
    <t>AContrib2Sales.OtherUse</t>
  </si>
  <si>
    <t>AContrib2Sales.AvgEESavings</t>
  </si>
  <si>
    <t>AContrib2Sales.May15</t>
  </si>
  <si>
    <t>AContrib2Sales.Apr15</t>
  </si>
  <si>
    <t>AContrib2Sales.Aug</t>
  </si>
  <si>
    <t>AContrib2Sales.Jan</t>
  </si>
  <si>
    <t>AContrib2Sales.Sep</t>
  </si>
  <si>
    <t>AContrib2Sales.Oct</t>
  </si>
  <si>
    <t>AContrib2Sales.ARMA</t>
  </si>
  <si>
    <t>AContrib2Sales.AnnualAvgUse</t>
  </si>
  <si>
    <t>Variable</t>
  </si>
  <si>
    <t>Coefficient</t>
  </si>
  <si>
    <t>StdErr</t>
  </si>
  <si>
    <t>T-Stat</t>
  </si>
  <si>
    <t>P-Value</t>
  </si>
  <si>
    <t>MStructRes.WtXHeat</t>
  </si>
  <si>
    <t>MStructRes.WtXCool</t>
  </si>
  <si>
    <t>MStructRes.WtXOther</t>
  </si>
  <si>
    <t>MBin.May15</t>
  </si>
  <si>
    <t>MBin.Apr15</t>
  </si>
  <si>
    <t>MBin.Aug</t>
  </si>
  <si>
    <t>MBin.Jan</t>
  </si>
  <si>
    <t>MBin.Sep</t>
  </si>
  <si>
    <t>MBin.Oct</t>
  </si>
  <si>
    <t>XOtherNew</t>
  </si>
  <si>
    <t>XHeatNew</t>
  </si>
  <si>
    <t>XCoolNew</t>
  </si>
  <si>
    <t>Regression Coefficients</t>
  </si>
  <si>
    <t>Res.Indices Heating</t>
  </si>
  <si>
    <t>Res.Indices Cooling</t>
  </si>
  <si>
    <t>Res.Indices Others</t>
  </si>
  <si>
    <t>XHeat</t>
  </si>
  <si>
    <t>XCool</t>
  </si>
  <si>
    <t>XOther</t>
  </si>
  <si>
    <t>AvgEESavings</t>
  </si>
  <si>
    <t>Aug</t>
  </si>
  <si>
    <t>Jan</t>
  </si>
  <si>
    <t>Sep</t>
  </si>
  <si>
    <t>Oct</t>
  </si>
  <si>
    <t>ARMA</t>
  </si>
  <si>
    <t>AvgEESavingsNew</t>
  </si>
  <si>
    <t>15 May New</t>
  </si>
  <si>
    <t>15 Apr New</t>
  </si>
  <si>
    <t>Aug New</t>
  </si>
  <si>
    <t>Jan New</t>
  </si>
  <si>
    <t>Sep New</t>
  </si>
  <si>
    <t>Oct New</t>
  </si>
  <si>
    <t>ARMA new</t>
  </si>
  <si>
    <t>Other Regression Variables</t>
  </si>
  <si>
    <t>Heating Indices (kWh / HH)</t>
  </si>
  <si>
    <t>Cooling Indices (kWh / HH)</t>
  </si>
  <si>
    <t>Other Indices (kWh / HH)</t>
  </si>
  <si>
    <t>Regression Sales Results Out of Monthly Model (kWh / HH)</t>
  </si>
  <si>
    <t>Total (kWh)</t>
  </si>
  <si>
    <t>Electric Veahicles (GWh)</t>
  </si>
  <si>
    <t>Solar PV (GWh)</t>
  </si>
  <si>
    <t>Total Programs (GWh)</t>
  </si>
  <si>
    <t>Historical Customer Count</t>
  </si>
  <si>
    <t>Incremental New Housing Single Family</t>
  </si>
  <si>
    <t>Cumlative New Housing Single Family</t>
  </si>
  <si>
    <t>New Housing Multi Unit</t>
  </si>
  <si>
    <t>Cumulative New Housing Multi Unit</t>
  </si>
  <si>
    <t>Forecasted Customer Count</t>
  </si>
  <si>
    <t>NSPI and other Programs</t>
  </si>
  <si>
    <t>Customer count and housing</t>
  </si>
  <si>
    <t>New Usage Single Family</t>
  </si>
  <si>
    <t>New Usage Multi Family</t>
  </si>
  <si>
    <t xml:space="preserve">Structural Change Index </t>
  </si>
  <si>
    <t>SAE model Regression Sales (kWh / HH)</t>
  </si>
  <si>
    <t>Forecast without HP and without DSM (GWh)</t>
  </si>
  <si>
    <t>New housing usage</t>
  </si>
  <si>
    <t>Total SAE + adjsutments outside model</t>
  </si>
  <si>
    <t>Before future DSM</t>
  </si>
  <si>
    <t>Residential Sales (before DSM)</t>
  </si>
  <si>
    <t>EV's</t>
  </si>
  <si>
    <t>Solar</t>
  </si>
  <si>
    <t>New Customer Load</t>
  </si>
  <si>
    <t>Existing Customer Average Use from Regression Model</t>
  </si>
  <si>
    <t>Change to load</t>
  </si>
  <si>
    <t>DSM</t>
  </si>
  <si>
    <t>Residential Sales (with DSM)</t>
  </si>
  <si>
    <t>Residential load post regression</t>
  </si>
  <si>
    <t>Residential Average Use - Regression (includes coefficients)</t>
  </si>
  <si>
    <t>Xheat</t>
  </si>
  <si>
    <t>Xcool</t>
  </si>
  <si>
    <t>Xother</t>
  </si>
  <si>
    <t>EESavings</t>
  </si>
  <si>
    <t>Binaries</t>
  </si>
  <si>
    <t>Total Average Use</t>
  </si>
  <si>
    <t>Efurn</t>
  </si>
  <si>
    <t>HP Heat</t>
  </si>
  <si>
    <t>Secondary Heat</t>
  </si>
  <si>
    <t>Furnace Fans</t>
  </si>
  <si>
    <t>HeatUse Variable</t>
  </si>
  <si>
    <t>Xheat Inputs</t>
  </si>
  <si>
    <t>Total Xheat</t>
  </si>
  <si>
    <t>Residential Intensities - Inputs to Regression</t>
  </si>
  <si>
    <t>Xcool Inputs</t>
  </si>
  <si>
    <t>Central AC</t>
  </si>
  <si>
    <t>HP Cool</t>
  </si>
  <si>
    <t>Room AC</t>
  </si>
  <si>
    <t>CoolUse Variable</t>
  </si>
  <si>
    <t>Total Xcool</t>
  </si>
  <si>
    <t>Xother Inputs</t>
  </si>
  <si>
    <t>EWHeat</t>
  </si>
  <si>
    <t>ECook</t>
  </si>
  <si>
    <t>TV</t>
  </si>
  <si>
    <t>Light</t>
  </si>
  <si>
    <t>Misc</t>
  </si>
  <si>
    <t>OtherUse Variable</t>
  </si>
  <si>
    <t>Total Xother</t>
  </si>
  <si>
    <t>Coeff</t>
  </si>
  <si>
    <t>Ref/Frz</t>
  </si>
  <si>
    <t>Washer/Dryer</t>
  </si>
  <si>
    <t>AContrib2Sales.Feb18</t>
  </si>
  <si>
    <t>MSales.AvgEESavingsProfiled</t>
  </si>
  <si>
    <t>MBin.Feb18</t>
  </si>
  <si>
    <t>AContrib2Sales.Covid_bin</t>
  </si>
  <si>
    <t>Covid</t>
  </si>
  <si>
    <t>Covid New</t>
  </si>
  <si>
    <t>Feb18 New</t>
  </si>
  <si>
    <t>End-Use Plug (Estimated Work from Home)</t>
  </si>
  <si>
    <t>RTR (GWh)</t>
  </si>
  <si>
    <t>RTR</t>
  </si>
  <si>
    <t>AContrib2Sales.Oct22</t>
  </si>
  <si>
    <t>AContrib2Sales.Mar22</t>
  </si>
  <si>
    <t>Oct22 New</t>
  </si>
  <si>
    <t>Mar22 New</t>
  </si>
  <si>
    <t>MBin.Covid2020SteppedUpdate</t>
  </si>
  <si>
    <t>MBin.Oct22</t>
  </si>
  <si>
    <t>MBin.Mar22</t>
  </si>
  <si>
    <t>MA(1)</t>
  </si>
  <si>
    <t>kWh</t>
  </si>
  <si>
    <t>Total DSM at the meter</t>
  </si>
  <si>
    <t>Captured by End Uses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</si>
</sst>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#,##0.00;\-#,##0.00"/>
    <numFmt numFmtId="165" formatCode="_(* #,##0.0_);_(* \(#,##0.0\);_(* &quot;-&quot;??_);_(@_)"/>
    <numFmt numFmtId="166" formatCode="0.0"/>
    <numFmt numFmtId="167" formatCode="_(* #,##0_);_(* \(#,##0\);_(* &quot;-&quot;??_);_(@_)"/>
    <numFmt numFmtId="168" formatCode="0.000"/>
    <numFmt numFmtId="169" formatCode="0.0%"/>
    <numFmt numFmtId="170" formatCode="_(* #,##0.000_);_(* \(#,##0.000\);_(* &quot;-&quot;??_);_(@_)"/>
    <numFmt numFmtId="171" formatCode="0.000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61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A6CAF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69">
    <xf numFmtId="0" fontId="0" fillId="0" borderId="0" xfId="0"/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64" fontId="0" fillId="4" borderId="0" xfId="0" applyNumberFormat="1" applyFill="1"/>
    <xf numFmtId="0" fontId="0" fillId="0" borderId="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165" fontId="1" fillId="0" borderId="0" xfId="1" applyNumberFormat="1" applyFont="1"/>
    <xf numFmtId="0" fontId="0" fillId="3" borderId="10" xfId="0" applyFill="1" applyBorder="1" applyAlignment="1">
      <alignment horizontal="center"/>
    </xf>
    <xf numFmtId="43" fontId="0" fillId="0" borderId="0" xfId="0" applyNumberFormat="1"/>
    <xf numFmtId="16" fontId="0" fillId="3" borderId="10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164" fontId="0" fillId="0" borderId="5" xfId="0" applyNumberFormat="1" applyBorder="1"/>
    <xf numFmtId="164" fontId="0" fillId="0" borderId="0" xfId="0" applyNumberFormat="1"/>
    <xf numFmtId="164" fontId="0" fillId="0" borderId="6" xfId="0" applyNumberFormat="1" applyBorder="1"/>
    <xf numFmtId="164" fontId="0" fillId="0" borderId="7" xfId="0" applyNumberFormat="1" applyBorder="1"/>
    <xf numFmtId="164" fontId="0" fillId="0" borderId="8" xfId="0" applyNumberFormat="1" applyBorder="1"/>
    <xf numFmtId="164" fontId="0" fillId="0" borderId="9" xfId="0" applyNumberFormat="1" applyBorder="1"/>
    <xf numFmtId="0" fontId="0" fillId="4" borderId="14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3" fillId="0" borderId="15" xfId="0" applyFont="1" applyBorder="1"/>
    <xf numFmtId="0" fontId="4" fillId="2" borderId="16" xfId="2" applyFont="1" applyBorder="1" applyAlignment="1">
      <alignment horizontal="center"/>
    </xf>
    <xf numFmtId="164" fontId="4" fillId="2" borderId="17" xfId="2" applyNumberFormat="1" applyFont="1" applyBorder="1"/>
    <xf numFmtId="164" fontId="4" fillId="2" borderId="18" xfId="2" applyNumberFormat="1" applyFont="1" applyBorder="1"/>
    <xf numFmtId="43" fontId="2" fillId="2" borderId="0" xfId="2" applyNumberFormat="1"/>
    <xf numFmtId="165" fontId="0" fillId="0" borderId="0" xfId="0" applyNumberFormat="1"/>
    <xf numFmtId="0" fontId="0" fillId="3" borderId="1" xfId="0" applyFill="1" applyBorder="1" applyAlignment="1">
      <alignment horizontal="left" vertical="top" wrapText="1"/>
    </xf>
    <xf numFmtId="0" fontId="0" fillId="3" borderId="19" xfId="0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3" borderId="11" xfId="0" applyFill="1" applyBorder="1" applyAlignment="1">
      <alignment horizontal="left" vertical="top" wrapText="1"/>
    </xf>
    <xf numFmtId="0" fontId="0" fillId="3" borderId="14" xfId="0" applyFill="1" applyBorder="1" applyAlignment="1">
      <alignment horizontal="left" vertical="top" wrapText="1"/>
    </xf>
    <xf numFmtId="0" fontId="3" fillId="3" borderId="17" xfId="0" applyFont="1" applyFill="1" applyBorder="1" applyAlignment="1">
      <alignment horizontal="left" vertical="top" wrapText="1"/>
    </xf>
    <xf numFmtId="165" fontId="4" fillId="2" borderId="17" xfId="2" applyNumberFormat="1" applyFont="1" applyBorder="1"/>
    <xf numFmtId="165" fontId="4" fillId="2" borderId="18" xfId="2" applyNumberFormat="1" applyFont="1" applyBorder="1"/>
    <xf numFmtId="166" fontId="0" fillId="0" borderId="0" xfId="0" applyNumberFormat="1"/>
    <xf numFmtId="167" fontId="1" fillId="0" borderId="0" xfId="1" applyNumberFormat="1" applyFont="1"/>
    <xf numFmtId="167" fontId="0" fillId="0" borderId="0" xfId="0" applyNumberFormat="1"/>
    <xf numFmtId="169" fontId="1" fillId="0" borderId="0" xfId="4" applyNumberFormat="1" applyFont="1"/>
    <xf numFmtId="43" fontId="1" fillId="0" borderId="0" xfId="1" applyFont="1"/>
    <xf numFmtId="9" fontId="0" fillId="0" borderId="0" xfId="0" applyNumberFormat="1"/>
    <xf numFmtId="9" fontId="1" fillId="0" borderId="0" xfId="4" applyFont="1"/>
    <xf numFmtId="170" fontId="1" fillId="0" borderId="0" xfId="1" applyNumberFormat="1" applyFont="1"/>
    <xf numFmtId="168" fontId="0" fillId="0" borderId="0" xfId="0" applyNumberFormat="1"/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4" borderId="25" xfId="0" applyFill="1" applyBorder="1" applyAlignment="1">
      <alignment horizontal="center"/>
    </xf>
    <xf numFmtId="10" fontId="0" fillId="0" borderId="0" xfId="0" applyNumberFormat="1"/>
    <xf numFmtId="4" fontId="0" fillId="0" borderId="0" xfId="0" applyNumberFormat="1"/>
    <xf numFmtId="10" fontId="0" fillId="0" borderId="0" xfId="4" applyNumberFormat="1" applyFont="1"/>
    <xf numFmtId="171" fontId="0" fillId="0" borderId="0" xfId="4" applyNumberFormat="1" applyFont="1"/>
    <xf numFmtId="165" fontId="1" fillId="0" borderId="0" xfId="1" applyNumberFormat="1" applyFont="1" applyFill="1"/>
    <xf numFmtId="0" fontId="3" fillId="0" borderId="15" xfId="0" applyFont="1" applyBorder="1" applyAlignment="1">
      <alignment wrapText="1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</cellXfs>
  <cellStyles count="5">
    <cellStyle name="Comma" xfId="1" builtinId="3"/>
    <cellStyle name="Good" xfId="2" builtinId="26"/>
    <cellStyle name="Normal" xfId="0" builtinId="0"/>
    <cellStyle name="Normal 10 10" xfId="3" xr:uid="{00000000-0005-0000-0000-000003000000}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23"/>
  <sheetViews>
    <sheetView view="pageBreakPreview" zoomScale="60" zoomScaleNormal="100" workbookViewId="0">
      <pane xSplit="1" ySplit="2" topLeftCell="M3" activePane="bottomRight" state="frozen"/>
      <selection pane="topRight" activeCell="B1" sqref="B1"/>
      <selection pane="bottomLeft" activeCell="A2" sqref="A2"/>
      <selection pane="bottomRight" activeCell="Y46" sqref="Y46"/>
    </sheetView>
  </sheetViews>
  <sheetFormatPr defaultRowHeight="14.5" x14ac:dyDescent="0.35"/>
  <cols>
    <col min="1" max="1" width="6.08984375" customWidth="1"/>
    <col min="2" max="2" width="14.7265625" bestFit="1" customWidth="1"/>
    <col min="3" max="3" width="16.26953125" bestFit="1" customWidth="1"/>
    <col min="4" max="4" width="14.81640625" bestFit="1" customWidth="1"/>
    <col min="5" max="5" width="16.7265625" bestFit="1" customWidth="1"/>
    <col min="6" max="6" width="21" bestFit="1" customWidth="1"/>
    <col min="7" max="7" width="13.54296875" bestFit="1" customWidth="1"/>
    <col min="8" max="8" width="16.26953125" bestFit="1" customWidth="1"/>
    <col min="9" max="9" width="17.54296875" bestFit="1" customWidth="1"/>
    <col min="10" max="10" width="13.54296875" bestFit="1" customWidth="1"/>
    <col min="11" max="11" width="20.81640625" bestFit="1" customWidth="1"/>
    <col min="12" max="12" width="16.81640625" bestFit="1" customWidth="1"/>
    <col min="13" max="13" width="15.453125" bestFit="1" customWidth="1"/>
    <col min="14" max="15" width="14" bestFit="1" customWidth="1"/>
    <col min="16" max="16" width="12.453125" bestFit="1" customWidth="1"/>
    <col min="17" max="17" width="13.7265625" bestFit="1" customWidth="1"/>
    <col min="18" max="18" width="15.81640625" bestFit="1" customWidth="1"/>
    <col min="19" max="19" width="14" bestFit="1" customWidth="1"/>
    <col min="20" max="20" width="12.26953125" bestFit="1" customWidth="1"/>
    <col min="21" max="21" width="14.1796875" bestFit="1" customWidth="1"/>
    <col min="22" max="22" width="12.26953125" bestFit="1" customWidth="1"/>
    <col min="23" max="23" width="14" bestFit="1" customWidth="1"/>
    <col min="24" max="24" width="21.81640625" bestFit="1" customWidth="1"/>
    <col min="25" max="25" width="24.81640625" bestFit="1" customWidth="1"/>
    <col min="26" max="26" width="19.54296875" bestFit="1" customWidth="1"/>
    <col min="27" max="27" width="18.7265625" bestFit="1" customWidth="1"/>
    <col min="28" max="28" width="16.81640625" bestFit="1" customWidth="1"/>
    <col min="29" max="29" width="16.54296875" bestFit="1" customWidth="1"/>
    <col min="30" max="31" width="16.7265625" bestFit="1" customWidth="1"/>
    <col min="32" max="34" width="16.7265625" customWidth="1"/>
    <col min="35" max="35" width="19" bestFit="1" customWidth="1"/>
    <col min="36" max="36" width="22.1796875" bestFit="1" customWidth="1"/>
    <col min="37" max="37" width="25.7265625" bestFit="1" customWidth="1"/>
  </cols>
  <sheetData>
    <row r="1" spans="1:37" ht="43.5" x14ac:dyDescent="0.35">
      <c r="B1" s="61" t="s">
        <v>72</v>
      </c>
      <c r="C1" s="62"/>
      <c r="D1" s="62"/>
      <c r="E1" s="62"/>
      <c r="F1" s="63"/>
      <c r="G1" s="61" t="s">
        <v>73</v>
      </c>
      <c r="H1" s="62"/>
      <c r="I1" s="62"/>
      <c r="J1" s="62"/>
      <c r="K1" s="63"/>
      <c r="L1" s="61" t="s">
        <v>74</v>
      </c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3"/>
      <c r="Y1" s="64" t="s">
        <v>71</v>
      </c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53"/>
      <c r="AK1" s="60" t="s">
        <v>75</v>
      </c>
    </row>
    <row r="2" spans="1:37" x14ac:dyDescent="0.35">
      <c r="A2" s="16" t="s">
        <v>0</v>
      </c>
      <c r="B2" s="17" t="s">
        <v>1</v>
      </c>
      <c r="C2" s="1" t="s">
        <v>2</v>
      </c>
      <c r="D2" s="1" t="s">
        <v>3</v>
      </c>
      <c r="E2" s="1" t="s">
        <v>4</v>
      </c>
      <c r="F2" s="18" t="s">
        <v>5</v>
      </c>
      <c r="G2" s="17" t="s">
        <v>6</v>
      </c>
      <c r="H2" s="1" t="s">
        <v>7</v>
      </c>
      <c r="I2" s="1" t="s">
        <v>8</v>
      </c>
      <c r="J2" s="1" t="s">
        <v>9</v>
      </c>
      <c r="K2" s="18" t="s">
        <v>10</v>
      </c>
      <c r="L2" s="17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8" t="s">
        <v>23</v>
      </c>
      <c r="Y2" s="25" t="s">
        <v>24</v>
      </c>
      <c r="Z2" s="2" t="s">
        <v>25</v>
      </c>
      <c r="AA2" s="2" t="s">
        <v>26</v>
      </c>
      <c r="AB2" s="2" t="s">
        <v>27</v>
      </c>
      <c r="AC2" s="2" t="s">
        <v>28</v>
      </c>
      <c r="AD2" s="2" t="s">
        <v>29</v>
      </c>
      <c r="AE2" s="2" t="s">
        <v>30</v>
      </c>
      <c r="AF2" s="26" t="s">
        <v>137</v>
      </c>
      <c r="AG2" s="26" t="s">
        <v>147</v>
      </c>
      <c r="AH2" s="26" t="s">
        <v>148</v>
      </c>
      <c r="AI2" s="26" t="s">
        <v>31</v>
      </c>
      <c r="AJ2" s="54" t="s">
        <v>140</v>
      </c>
      <c r="AK2" s="28" t="s">
        <v>32</v>
      </c>
    </row>
    <row r="3" spans="1:37" x14ac:dyDescent="0.35">
      <c r="A3">
        <v>2013</v>
      </c>
      <c r="B3" s="19">
        <v>2760.4598822856165</v>
      </c>
      <c r="C3" s="20">
        <v>375.19417700476413</v>
      </c>
      <c r="D3" s="20">
        <v>387.05031971724259</v>
      </c>
      <c r="E3" s="20">
        <v>84.437193112228073</v>
      </c>
      <c r="F3" s="21">
        <v>1.07559</v>
      </c>
      <c r="G3" s="19">
        <v>20.896523086080823</v>
      </c>
      <c r="H3" s="20">
        <v>39.237280943445668</v>
      </c>
      <c r="I3" s="20">
        <v>0</v>
      </c>
      <c r="J3" s="20">
        <v>49.03184323558763</v>
      </c>
      <c r="K3" s="21">
        <v>1.0574399999999999</v>
      </c>
      <c r="L3" s="19">
        <v>1266.4535170449803</v>
      </c>
      <c r="M3" s="20">
        <v>533.19498611716551</v>
      </c>
      <c r="N3" s="20">
        <v>473.9635875460138</v>
      </c>
      <c r="O3" s="20">
        <v>54.402196276136443</v>
      </c>
      <c r="P3" s="20">
        <v>220.48009966696722</v>
      </c>
      <c r="Q3" s="20">
        <v>57.278623566145946</v>
      </c>
      <c r="R3" s="20">
        <v>53.35869228643427</v>
      </c>
      <c r="S3" s="20">
        <v>744.63273282149191</v>
      </c>
      <c r="T3" s="20">
        <v>557.72868668433352</v>
      </c>
      <c r="U3" s="20">
        <v>970.72581491301901</v>
      </c>
      <c r="V3" s="20">
        <v>0</v>
      </c>
      <c r="W3" s="20">
        <v>1108.4401893950267</v>
      </c>
      <c r="X3" s="21">
        <v>0.9657</v>
      </c>
      <c r="Y3" s="3">
        <v>471.60813999999999</v>
      </c>
      <c r="Z3" s="3">
        <v>0</v>
      </c>
      <c r="AA3" s="3">
        <v>0</v>
      </c>
      <c r="AB3" s="3">
        <v>1</v>
      </c>
      <c r="AC3" s="3">
        <v>1</v>
      </c>
      <c r="AD3" s="3">
        <v>1</v>
      </c>
      <c r="AE3" s="3">
        <v>1</v>
      </c>
      <c r="AF3" s="3">
        <v>0</v>
      </c>
      <c r="AG3" s="3">
        <v>0</v>
      </c>
      <c r="AH3" s="3">
        <v>0</v>
      </c>
      <c r="AI3" s="3">
        <v>28.772349999999999</v>
      </c>
      <c r="AJ3" s="3">
        <v>0</v>
      </c>
      <c r="AK3" s="29">
        <v>9738.0483800000002</v>
      </c>
    </row>
    <row r="4" spans="1:37" x14ac:dyDescent="0.35">
      <c r="A4">
        <v>2014</v>
      </c>
      <c r="B4" s="19">
        <v>2687.0454290564107</v>
      </c>
      <c r="C4" s="20">
        <v>484.62911647082899</v>
      </c>
      <c r="D4" s="20">
        <v>392.32622431898778</v>
      </c>
      <c r="E4" s="20">
        <v>82.153804774401735</v>
      </c>
      <c r="F4" s="21">
        <v>1.0525100000000001</v>
      </c>
      <c r="G4" s="19">
        <v>20.825521599731438</v>
      </c>
      <c r="H4" s="20">
        <v>51.805311247067635</v>
      </c>
      <c r="I4" s="20">
        <v>0</v>
      </c>
      <c r="J4" s="20">
        <v>49.952317299122008</v>
      </c>
      <c r="K4" s="21">
        <v>0.92159000000000002</v>
      </c>
      <c r="L4" s="19">
        <v>1287.616028271719</v>
      </c>
      <c r="M4" s="20">
        <v>532.43560794423979</v>
      </c>
      <c r="N4" s="20">
        <v>462.68068291889313</v>
      </c>
      <c r="O4" s="20">
        <v>53.115295955487817</v>
      </c>
      <c r="P4" s="20">
        <v>215.54174032281284</v>
      </c>
      <c r="Q4" s="20">
        <v>55.77825246619895</v>
      </c>
      <c r="R4" s="20">
        <v>51.547256548578574</v>
      </c>
      <c r="S4" s="20">
        <v>744.80297733306259</v>
      </c>
      <c r="T4" s="20">
        <v>556.05129349372578</v>
      </c>
      <c r="U4" s="20">
        <v>959.19643715929374</v>
      </c>
      <c r="V4" s="20">
        <v>0</v>
      </c>
      <c r="W4" s="20">
        <v>1132.953183954889</v>
      </c>
      <c r="X4" s="21">
        <v>0.96396999999999999</v>
      </c>
      <c r="Y4" s="3">
        <v>627.22017000000005</v>
      </c>
      <c r="Z4" s="3">
        <v>0</v>
      </c>
      <c r="AA4" s="3">
        <v>0</v>
      </c>
      <c r="AB4" s="3">
        <v>1</v>
      </c>
      <c r="AC4" s="3">
        <v>1</v>
      </c>
      <c r="AD4" s="3">
        <v>1</v>
      </c>
      <c r="AE4" s="3">
        <v>1</v>
      </c>
      <c r="AF4" s="3">
        <v>0</v>
      </c>
      <c r="AG4" s="3">
        <v>0</v>
      </c>
      <c r="AH4" s="3">
        <v>0</v>
      </c>
      <c r="AI4" s="3">
        <v>1.75837</v>
      </c>
      <c r="AJ4" s="3">
        <v>0</v>
      </c>
      <c r="AK4" s="29">
        <v>9598.0550600000006</v>
      </c>
    </row>
    <row r="5" spans="1:37" x14ac:dyDescent="0.35">
      <c r="A5">
        <v>2015</v>
      </c>
      <c r="B5" s="19">
        <v>2623.8895930429148</v>
      </c>
      <c r="C5" s="20">
        <v>571.61116655638648</v>
      </c>
      <c r="D5" s="20">
        <v>398.98969042778862</v>
      </c>
      <c r="E5" s="20">
        <v>80.221434703167759</v>
      </c>
      <c r="F5" s="21">
        <v>1.0980399999999999</v>
      </c>
      <c r="G5" s="19">
        <v>20.782421330911454</v>
      </c>
      <c r="H5" s="20">
        <v>70.27860040816357</v>
      </c>
      <c r="I5" s="20">
        <v>0</v>
      </c>
      <c r="J5" s="20">
        <v>51.774598432974571</v>
      </c>
      <c r="K5" s="21">
        <v>1.1021099999999999</v>
      </c>
      <c r="L5" s="19">
        <v>1302.9122553669695</v>
      </c>
      <c r="M5" s="20">
        <v>531.89316308424804</v>
      </c>
      <c r="N5" s="20">
        <v>452.22662815663608</v>
      </c>
      <c r="O5" s="20">
        <v>51.917518892231158</v>
      </c>
      <c r="P5" s="20">
        <v>211.8896921662724</v>
      </c>
      <c r="Q5" s="20">
        <v>54.184567038590863</v>
      </c>
      <c r="R5" s="20">
        <v>49.331413033033726</v>
      </c>
      <c r="S5" s="20">
        <v>743.81475979808272</v>
      </c>
      <c r="T5" s="20">
        <v>554.37390030311803</v>
      </c>
      <c r="U5" s="20">
        <v>947.80399462388266</v>
      </c>
      <c r="V5" s="20">
        <v>0</v>
      </c>
      <c r="W5" s="20">
        <v>1145.5792169495924</v>
      </c>
      <c r="X5" s="21">
        <v>0.96252000000000004</v>
      </c>
      <c r="Y5" s="3">
        <v>771.15602999999999</v>
      </c>
      <c r="Z5" s="3">
        <v>1</v>
      </c>
      <c r="AA5" s="3">
        <v>1</v>
      </c>
      <c r="AB5" s="3">
        <v>1</v>
      </c>
      <c r="AC5" s="3">
        <v>1</v>
      </c>
      <c r="AD5" s="3">
        <v>1</v>
      </c>
      <c r="AE5" s="3">
        <v>1</v>
      </c>
      <c r="AF5" s="3">
        <v>0</v>
      </c>
      <c r="AG5" s="3">
        <v>0</v>
      </c>
      <c r="AH5" s="3">
        <v>0</v>
      </c>
      <c r="AI5" s="3">
        <v>-40.7654</v>
      </c>
      <c r="AJ5" s="3">
        <v>0</v>
      </c>
      <c r="AK5" s="29">
        <v>9908.0005500000007</v>
      </c>
    </row>
    <row r="6" spans="1:37" x14ac:dyDescent="0.35">
      <c r="A6">
        <v>2016</v>
      </c>
      <c r="B6" s="19">
        <v>2569.5968825326313</v>
      </c>
      <c r="C6" s="20">
        <v>662.13161468284432</v>
      </c>
      <c r="D6" s="20">
        <v>412.95225811342783</v>
      </c>
      <c r="E6" s="20">
        <v>77.771879188836692</v>
      </c>
      <c r="F6" s="21">
        <v>1.0324599999999999</v>
      </c>
      <c r="G6" s="19">
        <v>21.159751605151374</v>
      </c>
      <c r="H6" s="20">
        <v>88.336439453607156</v>
      </c>
      <c r="I6" s="20">
        <v>0</v>
      </c>
      <c r="J6" s="20">
        <v>53.759013226517759</v>
      </c>
      <c r="K6" s="21">
        <v>1.11456</v>
      </c>
      <c r="L6" s="19">
        <v>1323.0400167913874</v>
      </c>
      <c r="M6" s="20">
        <v>531.34190898484997</v>
      </c>
      <c r="N6" s="20">
        <v>446.06960703900234</v>
      </c>
      <c r="O6" s="20">
        <v>51.428162745655634</v>
      </c>
      <c r="P6" s="20">
        <v>209.71180213692227</v>
      </c>
      <c r="Q6" s="20">
        <v>53.945049566366642</v>
      </c>
      <c r="R6" s="20">
        <v>48.821440361363713</v>
      </c>
      <c r="S6" s="20">
        <v>745.95034296848996</v>
      </c>
      <c r="T6" s="20">
        <v>534.89223577586984</v>
      </c>
      <c r="U6" s="20">
        <v>894.06018047529676</v>
      </c>
      <c r="V6" s="20">
        <v>0</v>
      </c>
      <c r="W6" s="20">
        <v>1188.2726500128472</v>
      </c>
      <c r="X6" s="21">
        <v>0.96289000000000002</v>
      </c>
      <c r="Y6" s="3">
        <v>901.44656999999995</v>
      </c>
      <c r="Z6" s="3">
        <v>0</v>
      </c>
      <c r="AA6" s="3">
        <v>0</v>
      </c>
      <c r="AB6" s="3">
        <v>1</v>
      </c>
      <c r="AC6" s="3">
        <v>1</v>
      </c>
      <c r="AD6" s="3">
        <v>1</v>
      </c>
      <c r="AE6" s="3">
        <v>1</v>
      </c>
      <c r="AF6" s="3">
        <v>0</v>
      </c>
      <c r="AG6" s="3">
        <v>0</v>
      </c>
      <c r="AH6" s="3">
        <v>0</v>
      </c>
      <c r="AI6" s="3">
        <v>-41.15316</v>
      </c>
      <c r="AJ6" s="3">
        <v>0</v>
      </c>
      <c r="AK6" s="29">
        <v>9496.8685999999998</v>
      </c>
    </row>
    <row r="7" spans="1:37" x14ac:dyDescent="0.35">
      <c r="A7">
        <v>2017</v>
      </c>
      <c r="B7" s="19">
        <v>2525.4697627012629</v>
      </c>
      <c r="C7" s="20">
        <v>758.7795022634042</v>
      </c>
      <c r="D7" s="20">
        <v>428.72159073875451</v>
      </c>
      <c r="E7" s="20">
        <v>75.707783437930686</v>
      </c>
      <c r="F7" s="21">
        <v>1.0274700000000001</v>
      </c>
      <c r="G7" s="19">
        <v>22.071081104867726</v>
      </c>
      <c r="H7" s="20">
        <v>106.14981370261594</v>
      </c>
      <c r="I7" s="20">
        <v>0</v>
      </c>
      <c r="J7" s="20">
        <v>54.533221264184405</v>
      </c>
      <c r="K7" s="21">
        <v>1.0343</v>
      </c>
      <c r="L7" s="19">
        <v>1343.1034433889868</v>
      </c>
      <c r="M7" s="20">
        <v>530.7906363934967</v>
      </c>
      <c r="N7" s="20">
        <v>439.99641315904705</v>
      </c>
      <c r="O7" s="20">
        <v>50.984633481139468</v>
      </c>
      <c r="P7" s="20">
        <v>207.66513377589436</v>
      </c>
      <c r="Q7" s="20">
        <v>53.710254821355178</v>
      </c>
      <c r="R7" s="20">
        <v>48.314060424497626</v>
      </c>
      <c r="S7" s="20">
        <v>749.61369451712369</v>
      </c>
      <c r="T7" s="20">
        <v>512.2216423625066</v>
      </c>
      <c r="U7" s="20">
        <v>839.97019729989859</v>
      </c>
      <c r="V7" s="20">
        <v>0</v>
      </c>
      <c r="W7" s="20">
        <v>1187.6803284127971</v>
      </c>
      <c r="X7" s="21">
        <v>0.96318999999999999</v>
      </c>
      <c r="Y7" s="3">
        <v>1013.06984</v>
      </c>
      <c r="Z7" s="3">
        <v>0</v>
      </c>
      <c r="AA7" s="3">
        <v>0</v>
      </c>
      <c r="AB7" s="3">
        <v>1</v>
      </c>
      <c r="AC7" s="3">
        <v>1</v>
      </c>
      <c r="AD7" s="3">
        <v>1</v>
      </c>
      <c r="AE7" s="3">
        <v>1</v>
      </c>
      <c r="AF7" s="3">
        <v>0</v>
      </c>
      <c r="AG7" s="3">
        <v>0</v>
      </c>
      <c r="AH7" s="3">
        <v>0</v>
      </c>
      <c r="AI7" s="3">
        <v>-23.214690000000001</v>
      </c>
      <c r="AJ7" s="3">
        <v>0</v>
      </c>
      <c r="AK7" s="29">
        <v>9470.3706000000002</v>
      </c>
    </row>
    <row r="8" spans="1:37" x14ac:dyDescent="0.35">
      <c r="A8">
        <v>2018</v>
      </c>
      <c r="B8" s="19">
        <v>2460.687612783076</v>
      </c>
      <c r="C8" s="20">
        <v>846.82002053104964</v>
      </c>
      <c r="D8" s="20">
        <v>441.06837308819564</v>
      </c>
      <c r="E8" s="20">
        <v>73.087426939343473</v>
      </c>
      <c r="F8" s="21">
        <v>1.0545800000000001</v>
      </c>
      <c r="G8" s="19">
        <v>22.749821862154775</v>
      </c>
      <c r="H8" s="20">
        <v>122.23184116544316</v>
      </c>
      <c r="I8" s="20">
        <v>0</v>
      </c>
      <c r="J8" s="20">
        <v>54.79594114706218</v>
      </c>
      <c r="K8" s="21">
        <v>1.2698700000000001</v>
      </c>
      <c r="L8" s="19">
        <v>1374.4843814515982</v>
      </c>
      <c r="M8" s="20">
        <v>530.26339021570629</v>
      </c>
      <c r="N8" s="20">
        <v>433.76447935633553</v>
      </c>
      <c r="O8" s="20">
        <v>50.511445617707921</v>
      </c>
      <c r="P8" s="20">
        <v>205.57676439900709</v>
      </c>
      <c r="Q8" s="20">
        <v>53.469729462782809</v>
      </c>
      <c r="R8" s="20">
        <v>47.559625097928205</v>
      </c>
      <c r="S8" s="20">
        <v>753.2187386930151</v>
      </c>
      <c r="T8" s="20">
        <v>489.00101344451019</v>
      </c>
      <c r="U8" s="20">
        <v>791.38831863595192</v>
      </c>
      <c r="V8" s="20">
        <v>0</v>
      </c>
      <c r="W8" s="20">
        <v>1187.0880068127467</v>
      </c>
      <c r="X8" s="21">
        <v>0.96619999999999995</v>
      </c>
      <c r="Y8" s="3">
        <v>1105.2986800000001</v>
      </c>
      <c r="Z8" s="3">
        <v>0</v>
      </c>
      <c r="AA8" s="3">
        <v>0</v>
      </c>
      <c r="AB8" s="3">
        <v>1</v>
      </c>
      <c r="AC8" s="3">
        <v>1</v>
      </c>
      <c r="AD8" s="3">
        <v>1</v>
      </c>
      <c r="AE8" s="3">
        <v>1</v>
      </c>
      <c r="AF8" s="3">
        <v>1</v>
      </c>
      <c r="AG8" s="3">
        <v>0</v>
      </c>
      <c r="AH8" s="3">
        <v>0</v>
      </c>
      <c r="AI8" s="3">
        <v>4.88544</v>
      </c>
      <c r="AJ8" s="3">
        <v>0</v>
      </c>
      <c r="AK8" s="29">
        <v>9711.7973000000002</v>
      </c>
    </row>
    <row r="9" spans="1:37" x14ac:dyDescent="0.35">
      <c r="A9">
        <v>2019</v>
      </c>
      <c r="B9" s="19">
        <v>2397.0130560518796</v>
      </c>
      <c r="C9" s="20">
        <v>932.47111132999032</v>
      </c>
      <c r="D9" s="20">
        <v>477.35237155115971</v>
      </c>
      <c r="E9" s="20">
        <v>70.586944482705889</v>
      </c>
      <c r="F9" s="21">
        <v>1.1032599999999999</v>
      </c>
      <c r="G9" s="19">
        <v>23.44342587016709</v>
      </c>
      <c r="H9" s="20">
        <v>137.62915830280031</v>
      </c>
      <c r="I9" s="20">
        <v>0</v>
      </c>
      <c r="J9" s="20">
        <v>56.138704209938162</v>
      </c>
      <c r="K9" s="21">
        <v>1.03748</v>
      </c>
      <c r="L9" s="19">
        <v>1405.7653354813226</v>
      </c>
      <c r="M9" s="20">
        <v>529.73551011509267</v>
      </c>
      <c r="N9" s="20">
        <v>427.4354926744752</v>
      </c>
      <c r="O9" s="20">
        <v>50.009952642913603</v>
      </c>
      <c r="P9" s="20">
        <v>203.47007219178434</v>
      </c>
      <c r="Q9" s="20">
        <v>53.230655176879033</v>
      </c>
      <c r="R9" s="20">
        <v>47.626317433774489</v>
      </c>
      <c r="S9" s="20">
        <v>756.75489005413181</v>
      </c>
      <c r="T9" s="20">
        <v>466.95388157371735</v>
      </c>
      <c r="U9" s="20">
        <v>733.83635684782337</v>
      </c>
      <c r="V9" s="20">
        <v>0</v>
      </c>
      <c r="W9" s="20">
        <v>1186.4956852126966</v>
      </c>
      <c r="X9" s="21">
        <v>0.96631999999999996</v>
      </c>
      <c r="Y9" s="3">
        <v>1186.9099100000001</v>
      </c>
      <c r="Z9" s="3">
        <v>0</v>
      </c>
      <c r="AA9" s="3">
        <v>0</v>
      </c>
      <c r="AB9" s="3">
        <v>1</v>
      </c>
      <c r="AC9" s="3">
        <v>1</v>
      </c>
      <c r="AD9" s="3">
        <v>1</v>
      </c>
      <c r="AE9" s="3">
        <v>1</v>
      </c>
      <c r="AF9" s="3">
        <v>0</v>
      </c>
      <c r="AG9" s="3">
        <v>0</v>
      </c>
      <c r="AH9" s="3">
        <v>0</v>
      </c>
      <c r="AI9" s="3">
        <v>22.76362</v>
      </c>
      <c r="AJ9" s="3">
        <v>0</v>
      </c>
      <c r="AK9" s="29">
        <v>9810.5089800000005</v>
      </c>
    </row>
    <row r="10" spans="1:37" x14ac:dyDescent="0.35">
      <c r="A10">
        <v>2020</v>
      </c>
      <c r="B10" s="19">
        <v>2310.4460361539968</v>
      </c>
      <c r="C10" s="20">
        <v>1021.8760009628021</v>
      </c>
      <c r="D10" s="20">
        <v>483.89457875098071</v>
      </c>
      <c r="E10" s="20">
        <v>72.671296356189814</v>
      </c>
      <c r="F10" s="21">
        <v>1.0095400000000001</v>
      </c>
      <c r="G10" s="19">
        <v>24.157898954825964</v>
      </c>
      <c r="H10" s="20">
        <v>146.69725886793853</v>
      </c>
      <c r="I10" s="20">
        <v>0</v>
      </c>
      <c r="J10" s="20">
        <v>56.444832062015522</v>
      </c>
      <c r="K10" s="21">
        <v>1.08253</v>
      </c>
      <c r="L10" s="19">
        <v>1427.3358025073269</v>
      </c>
      <c r="M10" s="20">
        <v>531.22855662181587</v>
      </c>
      <c r="N10" s="20">
        <v>420.99002431251739</v>
      </c>
      <c r="O10" s="20">
        <v>49.533607025512097</v>
      </c>
      <c r="P10" s="20">
        <v>201.41487954600174</v>
      </c>
      <c r="Q10" s="20">
        <v>53.000319289089241</v>
      </c>
      <c r="R10" s="20">
        <v>47.697559724384874</v>
      </c>
      <c r="S10" s="20">
        <v>757.54227335347321</v>
      </c>
      <c r="T10" s="20">
        <v>450.37051011715488</v>
      </c>
      <c r="U10" s="20">
        <v>676.28439505969459</v>
      </c>
      <c r="V10" s="20">
        <v>0</v>
      </c>
      <c r="W10" s="20">
        <v>1185.9033636126464</v>
      </c>
      <c r="X10" s="21">
        <v>0.96721000000000001</v>
      </c>
      <c r="Y10" s="3">
        <v>1250.2213400000001</v>
      </c>
      <c r="Z10" s="3">
        <v>0</v>
      </c>
      <c r="AA10" s="3">
        <v>0</v>
      </c>
      <c r="AB10" s="3">
        <v>1</v>
      </c>
      <c r="AC10" s="3">
        <v>1</v>
      </c>
      <c r="AD10" s="3">
        <v>1</v>
      </c>
      <c r="AE10" s="3">
        <v>1</v>
      </c>
      <c r="AF10" s="3">
        <v>0</v>
      </c>
      <c r="AG10" s="3">
        <v>0</v>
      </c>
      <c r="AH10" s="3">
        <v>0</v>
      </c>
      <c r="AI10" s="3">
        <v>10.525410000000001</v>
      </c>
      <c r="AJ10" s="3">
        <v>319.30766999999997</v>
      </c>
      <c r="AK10" s="29">
        <v>9696.7677000000003</v>
      </c>
    </row>
    <row r="11" spans="1:37" x14ac:dyDescent="0.35">
      <c r="A11">
        <v>2021</v>
      </c>
      <c r="B11" s="19">
        <v>2251.4075696951127</v>
      </c>
      <c r="C11" s="20">
        <v>1128.9991760961318</v>
      </c>
      <c r="D11" s="20">
        <v>486.33273060033821</v>
      </c>
      <c r="E11" s="20">
        <v>71.026416836465131</v>
      </c>
      <c r="F11" s="21">
        <v>0.95965</v>
      </c>
      <c r="G11" s="19">
        <v>24.88938631709404</v>
      </c>
      <c r="H11" s="20">
        <v>157.27951440878184</v>
      </c>
      <c r="I11" s="20">
        <v>0</v>
      </c>
      <c r="J11" s="20">
        <v>56.727235720518195</v>
      </c>
      <c r="K11" s="21">
        <v>1.16123</v>
      </c>
      <c r="L11" s="19">
        <v>1465.9768948119834</v>
      </c>
      <c r="M11" s="20">
        <v>529.73187593335808</v>
      </c>
      <c r="N11" s="20">
        <v>414.55929415209113</v>
      </c>
      <c r="O11" s="20">
        <v>49.061763075462942</v>
      </c>
      <c r="P11" s="20">
        <v>199.36308378419994</v>
      </c>
      <c r="Q11" s="20">
        <v>52.793012181718019</v>
      </c>
      <c r="R11" s="20">
        <v>47.844736717869921</v>
      </c>
      <c r="S11" s="20">
        <v>758.45441435076964</v>
      </c>
      <c r="T11" s="20">
        <v>439.22015548569846</v>
      </c>
      <c r="U11" s="20">
        <v>618.73243327156592</v>
      </c>
      <c r="V11" s="20">
        <v>0</v>
      </c>
      <c r="W11" s="20">
        <v>1185.3110420125961</v>
      </c>
      <c r="X11" s="21">
        <v>0.97011000000000003</v>
      </c>
      <c r="Y11" s="3">
        <v>1307.28394</v>
      </c>
      <c r="Z11" s="3">
        <v>0</v>
      </c>
      <c r="AA11" s="3">
        <v>0</v>
      </c>
      <c r="AB11" s="3">
        <v>1</v>
      </c>
      <c r="AC11" s="3">
        <v>1</v>
      </c>
      <c r="AD11" s="3">
        <v>1</v>
      </c>
      <c r="AE11" s="3">
        <v>1</v>
      </c>
      <c r="AF11" s="3">
        <v>0</v>
      </c>
      <c r="AG11" s="3">
        <v>0</v>
      </c>
      <c r="AH11" s="3">
        <v>0</v>
      </c>
      <c r="AI11" s="3">
        <v>8.8023900000000008</v>
      </c>
      <c r="AJ11" s="3">
        <v>425.74356</v>
      </c>
      <c r="AK11" s="29">
        <v>9637.9875100000008</v>
      </c>
    </row>
    <row r="12" spans="1:37" x14ac:dyDescent="0.35">
      <c r="A12">
        <v>2022</v>
      </c>
      <c r="B12" s="19">
        <v>2120.9640763471107</v>
      </c>
      <c r="C12" s="20">
        <v>1260.9563861068502</v>
      </c>
      <c r="D12" s="20">
        <v>499.16589470435741</v>
      </c>
      <c r="E12" s="20">
        <v>69.404919653735561</v>
      </c>
      <c r="F12" s="21">
        <v>0.96647000000000005</v>
      </c>
      <c r="G12" s="19">
        <v>25.6105025031884</v>
      </c>
      <c r="H12" s="20">
        <v>169.92928888085891</v>
      </c>
      <c r="I12" s="20">
        <v>0</v>
      </c>
      <c r="J12" s="20">
        <v>56.886431254537797</v>
      </c>
      <c r="K12" s="21">
        <v>1.24804</v>
      </c>
      <c r="L12" s="19">
        <v>1500.7789930673737</v>
      </c>
      <c r="M12" s="20">
        <v>529.69068563891574</v>
      </c>
      <c r="N12" s="20">
        <v>408.07763097064685</v>
      </c>
      <c r="O12" s="20">
        <v>48.549571851069004</v>
      </c>
      <c r="P12" s="20">
        <v>197.39343493340914</v>
      </c>
      <c r="Q12" s="20">
        <v>52.563070970154797</v>
      </c>
      <c r="R12" s="20">
        <v>47.944725922252758</v>
      </c>
      <c r="S12" s="20">
        <v>759.15133517581262</v>
      </c>
      <c r="T12" s="20">
        <v>422.13905807342155</v>
      </c>
      <c r="U12" s="20">
        <v>561.18047148343737</v>
      </c>
      <c r="V12" s="20">
        <v>0</v>
      </c>
      <c r="W12" s="20">
        <v>1184.718720412546</v>
      </c>
      <c r="X12" s="21">
        <v>0.97633999999999999</v>
      </c>
      <c r="Y12" s="3">
        <v>1371.0792799999999</v>
      </c>
      <c r="Z12" s="3">
        <v>0</v>
      </c>
      <c r="AA12" s="3">
        <v>0</v>
      </c>
      <c r="AB12" s="3">
        <v>1</v>
      </c>
      <c r="AC12" s="3">
        <v>1</v>
      </c>
      <c r="AD12" s="3">
        <v>1</v>
      </c>
      <c r="AE12" s="3">
        <v>1</v>
      </c>
      <c r="AF12" s="3">
        <v>0</v>
      </c>
      <c r="AG12" s="3">
        <v>1</v>
      </c>
      <c r="AH12" s="3">
        <v>1</v>
      </c>
      <c r="AI12" s="3">
        <v>19.83398</v>
      </c>
      <c r="AJ12" s="3">
        <v>334.74086999999997</v>
      </c>
      <c r="AK12" s="29">
        <v>9810.0305100000005</v>
      </c>
    </row>
    <row r="13" spans="1:37" x14ac:dyDescent="0.35">
      <c r="A13">
        <v>2023</v>
      </c>
      <c r="B13" s="19">
        <v>1998.8668682508385</v>
      </c>
      <c r="C13" s="20">
        <v>1383.9724315353742</v>
      </c>
      <c r="D13" s="20">
        <v>511.60616194529672</v>
      </c>
      <c r="E13" s="20">
        <v>67.872405780160861</v>
      </c>
      <c r="F13" s="21">
        <v>1.05033</v>
      </c>
      <c r="G13" s="19">
        <v>25.977221087114692</v>
      </c>
      <c r="H13" s="20">
        <v>181.98307557841898</v>
      </c>
      <c r="I13" s="20">
        <v>0</v>
      </c>
      <c r="J13" s="20">
        <v>57.08330317308225</v>
      </c>
      <c r="K13" s="21">
        <v>1.1142700000000001</v>
      </c>
      <c r="L13" s="19">
        <v>1535.7543999930888</v>
      </c>
      <c r="M13" s="20">
        <v>529.64859567852852</v>
      </c>
      <c r="N13" s="20">
        <v>401.5869049104096</v>
      </c>
      <c r="O13" s="20">
        <v>48.015556059897605</v>
      </c>
      <c r="P13" s="20">
        <v>195.37463435765858</v>
      </c>
      <c r="Q13" s="20">
        <v>52.324629879697206</v>
      </c>
      <c r="R13" s="20">
        <v>48.074207795929247</v>
      </c>
      <c r="S13" s="20">
        <v>759.67727876036588</v>
      </c>
      <c r="T13" s="20">
        <v>406.87064153811019</v>
      </c>
      <c r="U13" s="20">
        <v>503.62850969530876</v>
      </c>
      <c r="V13" s="20">
        <v>0</v>
      </c>
      <c r="W13" s="20">
        <v>1184.1263988124956</v>
      </c>
      <c r="X13" s="21">
        <v>0.97723000000000004</v>
      </c>
      <c r="Y13" s="3">
        <v>1401.0092299999999</v>
      </c>
      <c r="Z13" s="3">
        <v>0</v>
      </c>
      <c r="AA13" s="3">
        <v>0</v>
      </c>
      <c r="AB13" s="3">
        <v>1</v>
      </c>
      <c r="AC13" s="3">
        <v>1</v>
      </c>
      <c r="AD13" s="3">
        <v>1</v>
      </c>
      <c r="AE13" s="3">
        <v>1</v>
      </c>
      <c r="AF13" s="3">
        <v>0</v>
      </c>
      <c r="AG13" s="3">
        <v>0</v>
      </c>
      <c r="AH13" s="3">
        <v>0</v>
      </c>
      <c r="AI13" s="3">
        <v>-1.91353</v>
      </c>
      <c r="AJ13" s="3">
        <v>307.59971999999999</v>
      </c>
      <c r="AK13" s="29">
        <v>9838.5506399999995</v>
      </c>
    </row>
    <row r="14" spans="1:37" x14ac:dyDescent="0.35">
      <c r="A14">
        <v>2024</v>
      </c>
      <c r="B14" s="19">
        <v>1934.6321865351463</v>
      </c>
      <c r="C14" s="20">
        <v>1511.011764770692</v>
      </c>
      <c r="D14" s="20">
        <v>518.78727633250719</v>
      </c>
      <c r="E14" s="20">
        <v>66.407109820910506</v>
      </c>
      <c r="F14" s="21">
        <v>1.0465500000000001</v>
      </c>
      <c r="G14" s="19">
        <v>26.52662696030044</v>
      </c>
      <c r="H14" s="20">
        <v>194.21080154238524</v>
      </c>
      <c r="I14" s="20">
        <v>0</v>
      </c>
      <c r="J14" s="20">
        <v>57.260689179856961</v>
      </c>
      <c r="K14" s="21">
        <v>1.1263000000000001</v>
      </c>
      <c r="L14" s="19">
        <v>1577.21344503102</v>
      </c>
      <c r="M14" s="20">
        <v>529.61405037784812</v>
      </c>
      <c r="N14" s="20">
        <v>395.6221345661865</v>
      </c>
      <c r="O14" s="20">
        <v>47.545810563922302</v>
      </c>
      <c r="P14" s="20">
        <v>193.328613665082</v>
      </c>
      <c r="Q14" s="20">
        <v>52.07502142456287</v>
      </c>
      <c r="R14" s="20">
        <v>48.23246718311789</v>
      </c>
      <c r="S14" s="20">
        <v>760.13225224669543</v>
      </c>
      <c r="T14" s="20">
        <v>392.69784433067662</v>
      </c>
      <c r="U14" s="20">
        <v>446.0765479071801</v>
      </c>
      <c r="V14" s="20">
        <v>0</v>
      </c>
      <c r="W14" s="20">
        <v>1183.5340772124455</v>
      </c>
      <c r="X14" s="21">
        <v>0.97582999999999998</v>
      </c>
      <c r="Y14" s="3">
        <v>1401.0092299999999</v>
      </c>
      <c r="Z14" s="3">
        <v>0</v>
      </c>
      <c r="AA14" s="3">
        <v>0</v>
      </c>
      <c r="AB14" s="3">
        <v>1</v>
      </c>
      <c r="AC14" s="3">
        <v>1</v>
      </c>
      <c r="AD14" s="3">
        <v>1</v>
      </c>
      <c r="AE14" s="3">
        <v>1</v>
      </c>
      <c r="AF14" s="3">
        <v>0</v>
      </c>
      <c r="AG14" s="3">
        <v>0</v>
      </c>
      <c r="AH14" s="3">
        <v>0</v>
      </c>
      <c r="AI14" s="3">
        <v>0</v>
      </c>
      <c r="AJ14" s="3">
        <v>307.59971999999999</v>
      </c>
      <c r="AK14" s="29">
        <v>9878.8536999999997</v>
      </c>
    </row>
    <row r="15" spans="1:37" x14ac:dyDescent="0.35">
      <c r="A15">
        <v>2025</v>
      </c>
      <c r="B15" s="19">
        <v>1859.9920557888058</v>
      </c>
      <c r="C15" s="20">
        <v>1639.4519380703307</v>
      </c>
      <c r="D15" s="20">
        <v>532.55499350152957</v>
      </c>
      <c r="E15" s="20">
        <v>65.713538521131539</v>
      </c>
      <c r="F15" s="21">
        <v>1.0334300000000001</v>
      </c>
      <c r="G15" s="19">
        <v>27.077741887207623</v>
      </c>
      <c r="H15" s="20">
        <v>206.31091125839251</v>
      </c>
      <c r="I15" s="20">
        <v>0</v>
      </c>
      <c r="J15" s="20">
        <v>57.489981370667103</v>
      </c>
      <c r="K15" s="21">
        <v>1.13964</v>
      </c>
      <c r="L15" s="19">
        <v>1615.0441204065332</v>
      </c>
      <c r="M15" s="20">
        <v>529.58089171151914</v>
      </c>
      <c r="N15" s="20">
        <v>389.95946485864454</v>
      </c>
      <c r="O15" s="20">
        <v>47.101391952704311</v>
      </c>
      <c r="P15" s="20">
        <v>191.26391412789329</v>
      </c>
      <c r="Q15" s="20">
        <v>51.816957502854606</v>
      </c>
      <c r="R15" s="20">
        <v>48.391187471065059</v>
      </c>
      <c r="S15" s="20">
        <v>760.50227774479868</v>
      </c>
      <c r="T15" s="20">
        <v>379.62425833092158</v>
      </c>
      <c r="U15" s="20">
        <v>388.52458611905155</v>
      </c>
      <c r="V15" s="20">
        <v>0</v>
      </c>
      <c r="W15" s="20">
        <v>1182.9417556123944</v>
      </c>
      <c r="X15" s="21">
        <v>0.97062999999999999</v>
      </c>
      <c r="Y15" s="3">
        <v>1401.0092299999999</v>
      </c>
      <c r="Z15" s="3">
        <v>0</v>
      </c>
      <c r="AA15" s="3">
        <v>0</v>
      </c>
      <c r="AB15" s="3">
        <v>1</v>
      </c>
      <c r="AC15" s="3">
        <v>1</v>
      </c>
      <c r="AD15" s="3">
        <v>1</v>
      </c>
      <c r="AE15" s="3">
        <v>1</v>
      </c>
      <c r="AF15" s="3">
        <v>0</v>
      </c>
      <c r="AG15" s="3">
        <v>0</v>
      </c>
      <c r="AH15" s="3">
        <v>0</v>
      </c>
      <c r="AI15" s="3">
        <v>0</v>
      </c>
      <c r="AJ15" s="3">
        <v>307.59971999999999</v>
      </c>
      <c r="AK15" s="29">
        <v>9851.5342299999993</v>
      </c>
    </row>
    <row r="16" spans="1:37" x14ac:dyDescent="0.35">
      <c r="A16">
        <v>2026</v>
      </c>
      <c r="B16" s="19">
        <v>1762.9854393191772</v>
      </c>
      <c r="C16" s="20">
        <v>1769.6976752301186</v>
      </c>
      <c r="D16" s="20">
        <v>548.49444380877651</v>
      </c>
      <c r="E16" s="20">
        <v>64.931828184642313</v>
      </c>
      <c r="F16" s="21">
        <v>1.0295700000000001</v>
      </c>
      <c r="G16" s="19">
        <v>27.627012900063377</v>
      </c>
      <c r="H16" s="20">
        <v>218.06230263649309</v>
      </c>
      <c r="I16" s="20">
        <v>0</v>
      </c>
      <c r="J16" s="20">
        <v>57.748170951637562</v>
      </c>
      <c r="K16" s="21">
        <v>1.1550199999999999</v>
      </c>
      <c r="L16" s="19">
        <v>1647.4293757172882</v>
      </c>
      <c r="M16" s="20">
        <v>529.54913711459881</v>
      </c>
      <c r="N16" s="20">
        <v>384.60931756530584</v>
      </c>
      <c r="O16" s="20">
        <v>46.676806710488016</v>
      </c>
      <c r="P16" s="20">
        <v>189.16081852088573</v>
      </c>
      <c r="Q16" s="20">
        <v>51.545156212159611</v>
      </c>
      <c r="R16" s="20">
        <v>48.583666151750435</v>
      </c>
      <c r="S16" s="20">
        <v>760.76221013609802</v>
      </c>
      <c r="T16" s="20">
        <v>367.14101393758045</v>
      </c>
      <c r="U16" s="20">
        <v>383.49681098807133</v>
      </c>
      <c r="V16" s="20">
        <v>0</v>
      </c>
      <c r="W16" s="20">
        <v>1185.7364033534423</v>
      </c>
      <c r="X16" s="21">
        <v>0.97097</v>
      </c>
      <c r="Y16" s="3">
        <v>1401.0092299999999</v>
      </c>
      <c r="Z16" s="3">
        <v>0</v>
      </c>
      <c r="AA16" s="3">
        <v>0</v>
      </c>
      <c r="AB16" s="3">
        <v>1</v>
      </c>
      <c r="AC16" s="3">
        <v>1</v>
      </c>
      <c r="AD16" s="3">
        <v>1</v>
      </c>
      <c r="AE16" s="3">
        <v>1</v>
      </c>
      <c r="AF16" s="3">
        <v>0</v>
      </c>
      <c r="AG16" s="3">
        <v>0</v>
      </c>
      <c r="AH16" s="3">
        <v>0</v>
      </c>
      <c r="AI16" s="3">
        <v>0</v>
      </c>
      <c r="AJ16" s="3">
        <v>307.59971999999999</v>
      </c>
      <c r="AK16" s="29">
        <v>9920.2683899999993</v>
      </c>
    </row>
    <row r="17" spans="1:37" x14ac:dyDescent="0.35">
      <c r="A17">
        <v>2027</v>
      </c>
      <c r="B17" s="19">
        <v>1667.1877100829299</v>
      </c>
      <c r="C17" s="20">
        <v>1899.2873725591724</v>
      </c>
      <c r="D17" s="20">
        <v>564.46304720885576</v>
      </c>
      <c r="E17" s="20">
        <v>64.158058179425367</v>
      </c>
      <c r="F17" s="21">
        <v>1.02552</v>
      </c>
      <c r="G17" s="19">
        <v>28.172093671774249</v>
      </c>
      <c r="H17" s="20">
        <v>229.51613284628161</v>
      </c>
      <c r="I17" s="20">
        <v>0</v>
      </c>
      <c r="J17" s="20">
        <v>58.03367865733248</v>
      </c>
      <c r="K17" s="21">
        <v>1.1696800000000001</v>
      </c>
      <c r="L17" s="19">
        <v>1679.1993549761414</v>
      </c>
      <c r="M17" s="20">
        <v>529.51387300155261</v>
      </c>
      <c r="N17" s="20">
        <v>379.54418318340629</v>
      </c>
      <c r="O17" s="20">
        <v>46.268926829147055</v>
      </c>
      <c r="P17" s="20">
        <v>187.04922511195002</v>
      </c>
      <c r="Q17" s="20">
        <v>51.255002089981588</v>
      </c>
      <c r="R17" s="20">
        <v>48.781355407539955</v>
      </c>
      <c r="S17" s="20">
        <v>760.88931044396656</v>
      </c>
      <c r="T17" s="20">
        <v>354.77647401465708</v>
      </c>
      <c r="U17" s="20">
        <v>379.5992186683967</v>
      </c>
      <c r="V17" s="20">
        <v>0</v>
      </c>
      <c r="W17" s="20">
        <v>1186.377528640686</v>
      </c>
      <c r="X17" s="21">
        <v>0.97104999999999997</v>
      </c>
      <c r="Y17" s="3">
        <v>1401.0092299999999</v>
      </c>
      <c r="Z17" s="3">
        <v>0</v>
      </c>
      <c r="AA17" s="3">
        <v>0</v>
      </c>
      <c r="AB17" s="3">
        <v>1</v>
      </c>
      <c r="AC17" s="3">
        <v>1</v>
      </c>
      <c r="AD17" s="3">
        <v>1</v>
      </c>
      <c r="AE17" s="3">
        <v>1</v>
      </c>
      <c r="AF17" s="3">
        <v>0</v>
      </c>
      <c r="AG17" s="3">
        <v>0</v>
      </c>
      <c r="AH17" s="3">
        <v>0</v>
      </c>
      <c r="AI17" s="3">
        <v>0</v>
      </c>
      <c r="AJ17" s="3">
        <v>307.59971999999999</v>
      </c>
      <c r="AK17" s="29">
        <v>9985.60556</v>
      </c>
    </row>
    <row r="18" spans="1:37" x14ac:dyDescent="0.35">
      <c r="A18">
        <v>2028</v>
      </c>
      <c r="B18" s="19">
        <v>1580.2169243477001</v>
      </c>
      <c r="C18" s="20">
        <v>2026.0463905065028</v>
      </c>
      <c r="D18" s="20">
        <v>579.29049668872665</v>
      </c>
      <c r="E18" s="20">
        <v>63.407542759964166</v>
      </c>
      <c r="F18" s="21">
        <v>1.02644</v>
      </c>
      <c r="G18" s="19">
        <v>28.712691817828105</v>
      </c>
      <c r="H18" s="20">
        <v>240.43788192671539</v>
      </c>
      <c r="I18" s="20">
        <v>0</v>
      </c>
      <c r="J18" s="20">
        <v>58.340236207444953</v>
      </c>
      <c r="K18" s="21">
        <v>1.1830000000000001</v>
      </c>
      <c r="L18" s="19">
        <v>1709.65150344637</v>
      </c>
      <c r="M18" s="20">
        <v>529.47387443248988</v>
      </c>
      <c r="N18" s="20">
        <v>374.74690459377979</v>
      </c>
      <c r="O18" s="20">
        <v>45.879501035989506</v>
      </c>
      <c r="P18" s="20">
        <v>185.08007715814088</v>
      </c>
      <c r="Q18" s="20">
        <v>51.058949700500619</v>
      </c>
      <c r="R18" s="20">
        <v>48.984535718613451</v>
      </c>
      <c r="S18" s="20">
        <v>761.21178249690615</v>
      </c>
      <c r="T18" s="20">
        <v>343.0054751232463</v>
      </c>
      <c r="U18" s="20">
        <v>376.75236107656627</v>
      </c>
      <c r="V18" s="20">
        <v>0</v>
      </c>
      <c r="W18" s="20">
        <v>1187.1492609898605</v>
      </c>
      <c r="X18" s="21">
        <v>0.97326000000000001</v>
      </c>
      <c r="Y18" s="3">
        <v>1401.0092299999999</v>
      </c>
      <c r="Z18" s="3">
        <v>0</v>
      </c>
      <c r="AA18" s="3">
        <v>0</v>
      </c>
      <c r="AB18" s="3">
        <v>1</v>
      </c>
      <c r="AC18" s="3">
        <v>1</v>
      </c>
      <c r="AD18" s="3">
        <v>1</v>
      </c>
      <c r="AE18" s="3">
        <v>1</v>
      </c>
      <c r="AF18" s="3">
        <v>0</v>
      </c>
      <c r="AG18" s="3">
        <v>0</v>
      </c>
      <c r="AH18" s="3">
        <v>0</v>
      </c>
      <c r="AI18" s="3">
        <v>0</v>
      </c>
      <c r="AJ18" s="3">
        <v>307.59971999999999</v>
      </c>
      <c r="AK18" s="29">
        <v>10089.950049999999</v>
      </c>
    </row>
    <row r="19" spans="1:37" x14ac:dyDescent="0.35">
      <c r="A19">
        <v>2029</v>
      </c>
      <c r="B19" s="19">
        <v>1495.8266887825548</v>
      </c>
      <c r="C19" s="20">
        <v>2139.6436336959628</v>
      </c>
      <c r="D19" s="20">
        <v>593.74005884948178</v>
      </c>
      <c r="E19" s="20">
        <v>62.675381211157763</v>
      </c>
      <c r="F19" s="21">
        <v>1.0170399999999999</v>
      </c>
      <c r="G19" s="19">
        <v>29.247851228226168</v>
      </c>
      <c r="H19" s="20">
        <v>250.86664395672929</v>
      </c>
      <c r="I19" s="20">
        <v>0</v>
      </c>
      <c r="J19" s="20">
        <v>58.677524449252097</v>
      </c>
      <c r="K19" s="21">
        <v>1.19628</v>
      </c>
      <c r="L19" s="19">
        <v>1737.9779379434049</v>
      </c>
      <c r="M19" s="20">
        <v>529.42301273646126</v>
      </c>
      <c r="N19" s="20">
        <v>370.21044477467262</v>
      </c>
      <c r="O19" s="20">
        <v>45.512756430117584</v>
      </c>
      <c r="P19" s="20">
        <v>183.18595555500033</v>
      </c>
      <c r="Q19" s="20">
        <v>50.93201892188862</v>
      </c>
      <c r="R19" s="20">
        <v>49.205758676823116</v>
      </c>
      <c r="S19" s="20">
        <v>761.6908628533389</v>
      </c>
      <c r="T19" s="20">
        <v>331.54233897752692</v>
      </c>
      <c r="U19" s="20">
        <v>373.91689381453165</v>
      </c>
      <c r="V19" s="20">
        <v>0</v>
      </c>
      <c r="W19" s="20">
        <v>1186.9029655289171</v>
      </c>
      <c r="X19" s="21">
        <v>0.97040999999999999</v>
      </c>
      <c r="Y19" s="3">
        <v>1401.0092299999999</v>
      </c>
      <c r="Z19" s="3">
        <v>0</v>
      </c>
      <c r="AA19" s="3">
        <v>0</v>
      </c>
      <c r="AB19" s="3">
        <v>1</v>
      </c>
      <c r="AC19" s="3">
        <v>1</v>
      </c>
      <c r="AD19" s="3">
        <v>1</v>
      </c>
      <c r="AE19" s="3">
        <v>1</v>
      </c>
      <c r="AF19" s="3">
        <v>0</v>
      </c>
      <c r="AG19" s="3">
        <v>0</v>
      </c>
      <c r="AH19" s="3">
        <v>0</v>
      </c>
      <c r="AI19" s="3">
        <v>0</v>
      </c>
      <c r="AJ19" s="3">
        <v>307.59971999999999</v>
      </c>
      <c r="AK19" s="29">
        <v>10105.9558</v>
      </c>
    </row>
    <row r="20" spans="1:37" x14ac:dyDescent="0.35">
      <c r="A20">
        <v>2030</v>
      </c>
      <c r="B20" s="19">
        <v>1414.3878872371492</v>
      </c>
      <c r="C20" s="20">
        <v>2249.8291999483008</v>
      </c>
      <c r="D20" s="20">
        <v>607.96513647425286</v>
      </c>
      <c r="E20" s="20">
        <v>61.945580695898656</v>
      </c>
      <c r="F20" s="21">
        <v>1.01335</v>
      </c>
      <c r="G20" s="19">
        <v>29.783648873363973</v>
      </c>
      <c r="H20" s="20">
        <v>260.85705633393871</v>
      </c>
      <c r="I20" s="20">
        <v>0</v>
      </c>
      <c r="J20" s="20">
        <v>58.871030587018538</v>
      </c>
      <c r="K20" s="21">
        <v>1.20923</v>
      </c>
      <c r="L20" s="19">
        <v>1752.6941474353687</v>
      </c>
      <c r="M20" s="20">
        <v>529.36045741278963</v>
      </c>
      <c r="N20" s="20">
        <v>366.01445352493562</v>
      </c>
      <c r="O20" s="20">
        <v>45.177800389788366</v>
      </c>
      <c r="P20" s="20">
        <v>181.38556070762738</v>
      </c>
      <c r="Q20" s="20">
        <v>50.873939860755144</v>
      </c>
      <c r="R20" s="20">
        <v>49.487560690575947</v>
      </c>
      <c r="S20" s="20">
        <v>762.31479703574576</v>
      </c>
      <c r="T20" s="20">
        <v>322.29676966177396</v>
      </c>
      <c r="U20" s="20">
        <v>368.89114168933884</v>
      </c>
      <c r="V20" s="20">
        <v>0</v>
      </c>
      <c r="W20" s="20">
        <v>1192.1629466678514</v>
      </c>
      <c r="X20" s="21">
        <v>0.97040999999999999</v>
      </c>
      <c r="Y20" s="3">
        <v>1401.0092299999999</v>
      </c>
      <c r="Z20" s="3">
        <v>0</v>
      </c>
      <c r="AA20" s="3">
        <v>0</v>
      </c>
      <c r="AB20" s="3">
        <v>1</v>
      </c>
      <c r="AC20" s="3">
        <v>1</v>
      </c>
      <c r="AD20" s="3">
        <v>1</v>
      </c>
      <c r="AE20" s="3">
        <v>1</v>
      </c>
      <c r="AF20" s="3">
        <v>0</v>
      </c>
      <c r="AG20" s="3">
        <v>0</v>
      </c>
      <c r="AH20" s="3">
        <v>0</v>
      </c>
      <c r="AI20" s="3">
        <v>0</v>
      </c>
      <c r="AJ20" s="3">
        <v>307.59971999999999</v>
      </c>
      <c r="AK20" s="29">
        <v>10154.709989999999</v>
      </c>
    </row>
    <row r="21" spans="1:37" x14ac:dyDescent="0.35">
      <c r="A21">
        <v>2031</v>
      </c>
      <c r="B21" s="19">
        <v>1335.3516509818908</v>
      </c>
      <c r="C21" s="20">
        <v>2356.8519928570472</v>
      </c>
      <c r="D21" s="20">
        <v>621.76125414923183</v>
      </c>
      <c r="E21" s="20">
        <v>61.109104617112493</v>
      </c>
      <c r="F21" s="21">
        <v>1.0099800000000001</v>
      </c>
      <c r="G21" s="19">
        <v>30.316482592271992</v>
      </c>
      <c r="H21" s="20">
        <v>270.40472093474079</v>
      </c>
      <c r="I21" s="20">
        <v>0</v>
      </c>
      <c r="J21" s="20">
        <v>59.22889625762911</v>
      </c>
      <c r="K21" s="21">
        <v>1.22183</v>
      </c>
      <c r="L21" s="19">
        <v>1767.6100907176506</v>
      </c>
      <c r="M21" s="20">
        <v>529.2839418865218</v>
      </c>
      <c r="N21" s="20">
        <v>362.17963473625855</v>
      </c>
      <c r="O21" s="20">
        <v>44.875497010685812</v>
      </c>
      <c r="P21" s="20">
        <v>179.66491433212664</v>
      </c>
      <c r="Q21" s="20">
        <v>50.878631743156696</v>
      </c>
      <c r="R21" s="20">
        <v>49.731763208988795</v>
      </c>
      <c r="S21" s="20">
        <v>763.07028827376882</v>
      </c>
      <c r="T21" s="20">
        <v>313.16191290151988</v>
      </c>
      <c r="U21" s="20">
        <v>364.28347144435463</v>
      </c>
      <c r="V21" s="20">
        <v>0</v>
      </c>
      <c r="W21" s="20">
        <v>1196.4448153988437</v>
      </c>
      <c r="X21" s="21">
        <v>0.97058</v>
      </c>
      <c r="Y21" s="3">
        <v>1401.0092299999999</v>
      </c>
      <c r="Z21" s="3">
        <v>0</v>
      </c>
      <c r="AA21" s="3">
        <v>0</v>
      </c>
      <c r="AB21" s="3">
        <v>1</v>
      </c>
      <c r="AC21" s="3">
        <v>1</v>
      </c>
      <c r="AD21" s="3">
        <v>1</v>
      </c>
      <c r="AE21" s="3">
        <v>1</v>
      </c>
      <c r="AF21" s="3">
        <v>0</v>
      </c>
      <c r="AG21" s="3">
        <v>0</v>
      </c>
      <c r="AH21" s="3">
        <v>0</v>
      </c>
      <c r="AI21" s="3">
        <v>0</v>
      </c>
      <c r="AJ21" s="3">
        <v>307.59971999999999</v>
      </c>
      <c r="AK21" s="29">
        <v>10204.20421</v>
      </c>
    </row>
    <row r="22" spans="1:37" x14ac:dyDescent="0.35">
      <c r="A22">
        <v>2032</v>
      </c>
      <c r="B22" s="19">
        <v>1260.740433158411</v>
      </c>
      <c r="C22" s="20">
        <v>2459.2915627839825</v>
      </c>
      <c r="D22" s="20">
        <v>635.04495827796654</v>
      </c>
      <c r="E22" s="20">
        <v>60.198139863380959</v>
      </c>
      <c r="F22" s="21">
        <v>1.01224</v>
      </c>
      <c r="G22" s="19">
        <v>30.852015558295086</v>
      </c>
      <c r="H22" s="20">
        <v>279.41245697660514</v>
      </c>
      <c r="I22" s="20">
        <v>0</v>
      </c>
      <c r="J22" s="20">
        <v>59.652121591019934</v>
      </c>
      <c r="K22" s="21">
        <v>1.2342299999999999</v>
      </c>
      <c r="L22" s="19">
        <v>1782.2016051196988</v>
      </c>
      <c r="M22" s="20">
        <v>529.1932972303274</v>
      </c>
      <c r="N22" s="20">
        <v>358.69037577599988</v>
      </c>
      <c r="O22" s="20">
        <v>44.608261429742988</v>
      </c>
      <c r="P22" s="20">
        <v>178.01772729467825</v>
      </c>
      <c r="Q22" s="20">
        <v>50.949644089718674</v>
      </c>
      <c r="R22" s="20">
        <v>49.979848394003341</v>
      </c>
      <c r="S22" s="20">
        <v>763.95709009653785</v>
      </c>
      <c r="T22" s="20">
        <v>304.24035899676329</v>
      </c>
      <c r="U22" s="20">
        <v>359.94715447652533</v>
      </c>
      <c r="V22" s="20">
        <v>0</v>
      </c>
      <c r="W22" s="20">
        <v>1199.9101253289195</v>
      </c>
      <c r="X22" s="21">
        <v>0.97363999999999995</v>
      </c>
      <c r="Y22" s="3">
        <v>1401.0092299999999</v>
      </c>
      <c r="Z22" s="3">
        <v>0</v>
      </c>
      <c r="AA22" s="3">
        <v>0</v>
      </c>
      <c r="AB22" s="3">
        <v>1</v>
      </c>
      <c r="AC22" s="3">
        <v>1</v>
      </c>
      <c r="AD22" s="3">
        <v>1</v>
      </c>
      <c r="AE22" s="3">
        <v>1</v>
      </c>
      <c r="AF22" s="3">
        <v>0</v>
      </c>
      <c r="AG22" s="3">
        <v>0</v>
      </c>
      <c r="AH22" s="3">
        <v>0</v>
      </c>
      <c r="AI22" s="3">
        <v>0</v>
      </c>
      <c r="AJ22" s="3">
        <v>307.59971999999999</v>
      </c>
      <c r="AK22" s="29">
        <v>10294.333570000001</v>
      </c>
    </row>
    <row r="23" spans="1:37" ht="15" thickBot="1" x14ac:dyDescent="0.4">
      <c r="A23">
        <v>2033</v>
      </c>
      <c r="B23" s="22">
        <v>1190.051213747327</v>
      </c>
      <c r="C23" s="23">
        <v>2552.4057292962671</v>
      </c>
      <c r="D23" s="23">
        <v>647.74968174281958</v>
      </c>
      <c r="E23" s="23">
        <v>59.183970052451492</v>
      </c>
      <c r="F23" s="24">
        <v>1.0043299999999999</v>
      </c>
      <c r="G23" s="22">
        <v>31.387311217319191</v>
      </c>
      <c r="H23" s="23">
        <v>287.90614342765554</v>
      </c>
      <c r="I23" s="23">
        <v>0</v>
      </c>
      <c r="J23" s="23">
        <v>60.060794218290418</v>
      </c>
      <c r="K23" s="24">
        <v>1.2462599999999999</v>
      </c>
      <c r="L23" s="22">
        <v>1796.7072773642917</v>
      </c>
      <c r="M23" s="23">
        <v>529.11166551566089</v>
      </c>
      <c r="N23" s="23">
        <v>355.55723699205203</v>
      </c>
      <c r="O23" s="23">
        <v>44.378017030204155</v>
      </c>
      <c r="P23" s="23">
        <v>176.46228317777866</v>
      </c>
      <c r="Q23" s="23">
        <v>51.096532394937192</v>
      </c>
      <c r="R23" s="23">
        <v>50.218457168749367</v>
      </c>
      <c r="S23" s="23">
        <v>764.98361208170752</v>
      </c>
      <c r="T23" s="23">
        <v>295.6247151554229</v>
      </c>
      <c r="U23" s="23">
        <v>355.74556898338363</v>
      </c>
      <c r="V23" s="23">
        <v>0</v>
      </c>
      <c r="W23" s="23">
        <v>1202.1594230220458</v>
      </c>
      <c r="X23" s="24">
        <v>0.97153</v>
      </c>
      <c r="Y23" s="3">
        <v>1401.0092299999999</v>
      </c>
      <c r="Z23" s="3">
        <v>0</v>
      </c>
      <c r="AA23" s="3">
        <v>0</v>
      </c>
      <c r="AB23" s="3">
        <v>1</v>
      </c>
      <c r="AC23" s="3">
        <v>1</v>
      </c>
      <c r="AD23" s="3">
        <v>1</v>
      </c>
      <c r="AE23" s="3">
        <v>1</v>
      </c>
      <c r="AF23" s="3">
        <v>0</v>
      </c>
      <c r="AG23" s="3">
        <v>0</v>
      </c>
      <c r="AH23" s="3">
        <v>0</v>
      </c>
      <c r="AI23" s="3">
        <v>0</v>
      </c>
      <c r="AJ23" s="3">
        <v>307.59971999999999</v>
      </c>
      <c r="AK23" s="30">
        <v>10301.112080000001</v>
      </c>
    </row>
  </sheetData>
  <mergeCells count="4">
    <mergeCell ref="B1:F1"/>
    <mergeCell ref="G1:K1"/>
    <mergeCell ref="L1:X1"/>
    <mergeCell ref="Y1:AI1"/>
  </mergeCells>
  <pageMargins left="0.7" right="0.7" top="0.75" bottom="0.75" header="0.3" footer="0.3"/>
  <pageSetup scale="62" orientation="landscape" horizontalDpi="90" verticalDpi="90" r:id="rId1"/>
  <colBreaks count="3" manualBreakCount="3">
    <brk id="11" max="22" man="1"/>
    <brk id="24" max="22" man="1"/>
    <brk id="33" max="2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C40"/>
  <sheetViews>
    <sheetView view="pageBreakPreview" zoomScale="85" zoomScaleNormal="100" zoomScaleSheetLayoutView="85" workbookViewId="0">
      <pane xSplit="1" ySplit="1" topLeftCell="X2" activePane="bottomRight" state="frozen"/>
      <selection pane="topRight" activeCell="B1" sqref="B1"/>
      <selection pane="bottomLeft" activeCell="A2" sqref="A2"/>
      <selection pane="bottomRight" activeCell="AL8" sqref="AL8"/>
    </sheetView>
  </sheetViews>
  <sheetFormatPr defaultRowHeight="14.5" x14ac:dyDescent="0.35"/>
  <cols>
    <col min="1" max="1" width="7" customWidth="1"/>
    <col min="2" max="2" width="20.36328125" customWidth="1"/>
    <col min="3" max="3" width="18.90625" customWidth="1"/>
    <col min="4" max="4" width="18.453125" customWidth="1"/>
    <col min="9" max="9" width="11.7265625" bestFit="1" customWidth="1"/>
    <col min="16" max="16" width="22" customWidth="1"/>
    <col min="17" max="17" width="21.08984375" customWidth="1"/>
    <col min="18" max="18" width="21.26953125" customWidth="1"/>
    <col min="19" max="19" width="10.453125" bestFit="1" customWidth="1"/>
    <col min="20" max="20" width="10.453125" customWidth="1"/>
    <col min="22" max="22" width="11.453125" bestFit="1" customWidth="1"/>
    <col min="24" max="24" width="10.453125" bestFit="1" customWidth="1"/>
    <col min="25" max="25" width="17" customWidth="1"/>
    <col min="26" max="26" width="11.26953125" bestFit="1" customWidth="1"/>
    <col min="27" max="27" width="10.453125" bestFit="1" customWidth="1"/>
    <col min="29" max="29" width="9.1796875" bestFit="1" customWidth="1"/>
    <col min="32" max="32" width="10.1796875" bestFit="1" customWidth="1"/>
    <col min="33" max="34" width="9.1796875" customWidth="1"/>
    <col min="35" max="35" width="11.26953125" bestFit="1" customWidth="1"/>
    <col min="36" max="36" width="11.26953125" customWidth="1"/>
    <col min="38" max="38" width="10.453125" bestFit="1" customWidth="1"/>
  </cols>
  <sheetData>
    <row r="1" spans="1:55" ht="15" thickBot="1" x14ac:dyDescent="0.4">
      <c r="A1" s="1" t="s">
        <v>0</v>
      </c>
      <c r="B1" s="1" t="s">
        <v>51</v>
      </c>
      <c r="C1" s="1" t="s">
        <v>52</v>
      </c>
      <c r="D1" s="1" t="s">
        <v>53</v>
      </c>
      <c r="F1" s="11" t="s">
        <v>54</v>
      </c>
      <c r="G1" s="11" t="s">
        <v>55</v>
      </c>
      <c r="H1" s="11" t="s">
        <v>56</v>
      </c>
      <c r="I1" s="11" t="s">
        <v>57</v>
      </c>
      <c r="J1" s="13">
        <v>43600</v>
      </c>
      <c r="K1" s="13">
        <v>43570</v>
      </c>
      <c r="L1" s="11" t="s">
        <v>58</v>
      </c>
      <c r="M1" s="11" t="s">
        <v>59</v>
      </c>
      <c r="N1" s="11" t="s">
        <v>60</v>
      </c>
      <c r="O1" s="11" t="s">
        <v>61</v>
      </c>
      <c r="P1" s="11" t="s">
        <v>137</v>
      </c>
      <c r="Q1" s="11" t="s">
        <v>147</v>
      </c>
      <c r="R1" s="11" t="s">
        <v>148</v>
      </c>
      <c r="S1" s="11" t="s">
        <v>62</v>
      </c>
      <c r="T1" s="14" t="s">
        <v>141</v>
      </c>
      <c r="V1" s="11" t="s">
        <v>48</v>
      </c>
      <c r="W1" s="11" t="s">
        <v>49</v>
      </c>
      <c r="X1" s="11" t="s">
        <v>47</v>
      </c>
      <c r="Y1" s="11" t="s">
        <v>63</v>
      </c>
      <c r="Z1" s="13" t="s">
        <v>64</v>
      </c>
      <c r="AA1" s="13" t="s">
        <v>65</v>
      </c>
      <c r="AB1" s="11" t="s">
        <v>66</v>
      </c>
      <c r="AC1" s="11" t="s">
        <v>67</v>
      </c>
      <c r="AD1" s="11" t="s">
        <v>68</v>
      </c>
      <c r="AE1" s="11" t="s">
        <v>69</v>
      </c>
      <c r="AF1" s="11" t="s">
        <v>143</v>
      </c>
      <c r="AG1" s="11" t="s">
        <v>149</v>
      </c>
      <c r="AH1" s="11" t="s">
        <v>150</v>
      </c>
      <c r="AI1" s="11" t="s">
        <v>70</v>
      </c>
      <c r="AJ1" s="14" t="s">
        <v>142</v>
      </c>
      <c r="AK1" s="15"/>
      <c r="AL1" s="14" t="s">
        <v>76</v>
      </c>
      <c r="AM1" s="15"/>
      <c r="AN1" s="66" t="s">
        <v>50</v>
      </c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</row>
    <row r="2" spans="1:55" ht="58" x14ac:dyDescent="0.35">
      <c r="A2" s="52">
        <v>2013</v>
      </c>
      <c r="B2" s="10">
        <f>SUM(Inputs!B3:E3)</f>
        <v>3607.1415721198514</v>
      </c>
      <c r="C2" s="10">
        <f>SUM(Inputs!G3:J3)</f>
        <v>109.16564726511412</v>
      </c>
      <c r="D2" s="10">
        <f>SUM(Inputs!L3:W3)</f>
        <v>6040.6591263177161</v>
      </c>
      <c r="F2" s="10">
        <f>B2*Inputs!F3</f>
        <v>3879.805403556391</v>
      </c>
      <c r="G2" s="10">
        <f>C2*Inputs!K3</f>
        <v>115.43612204402227</v>
      </c>
      <c r="H2" s="10">
        <f>D2*Inputs!X3</f>
        <v>5833.4645182850181</v>
      </c>
      <c r="I2">
        <f>Inputs!Y3</f>
        <v>471.60813999999999</v>
      </c>
      <c r="J2">
        <f>Inputs!Z3</f>
        <v>0</v>
      </c>
      <c r="K2">
        <f>Inputs!AA3</f>
        <v>0</v>
      </c>
      <c r="L2">
        <f>Inputs!AB3</f>
        <v>1</v>
      </c>
      <c r="M2">
        <f>Inputs!AC3</f>
        <v>1</v>
      </c>
      <c r="N2">
        <f>Inputs!AD3</f>
        <v>1</v>
      </c>
      <c r="O2">
        <f>Inputs!AE3</f>
        <v>1</v>
      </c>
      <c r="P2">
        <f>Inputs!AF3</f>
        <v>0</v>
      </c>
      <c r="Q2">
        <f>Inputs!AG3</f>
        <v>0</v>
      </c>
      <c r="R2">
        <f>Inputs!AH3</f>
        <v>0</v>
      </c>
      <c r="S2">
        <f>Inputs!AI3</f>
        <v>28.772349999999999</v>
      </c>
      <c r="T2">
        <f>Inputs!AJ3</f>
        <v>0</v>
      </c>
      <c r="V2" s="12">
        <f t="shared" ref="V2:Y22" si="0">F2*AO$3</f>
        <v>4058.2764521199852</v>
      </c>
      <c r="W2" s="12">
        <f t="shared" si="0"/>
        <v>134.02133769310987</v>
      </c>
      <c r="X2" s="12">
        <f t="shared" si="0"/>
        <v>5477.6231826696321</v>
      </c>
      <c r="Y2" s="12">
        <f t="shared" si="0"/>
        <v>-200.4334595</v>
      </c>
      <c r="Z2" s="12">
        <f>J2*AX$3</f>
        <v>0</v>
      </c>
      <c r="AA2" s="12">
        <f>K2*AW$3</f>
        <v>0</v>
      </c>
      <c r="AB2" s="12">
        <f>L2*AT$3</f>
        <v>54.393000000000001</v>
      </c>
      <c r="AC2" s="12">
        <f>M2*AS$3</f>
        <v>69.724000000000004</v>
      </c>
      <c r="AD2" s="12">
        <f>N2*AU$3</f>
        <v>74.838999999999999</v>
      </c>
      <c r="AE2" s="12">
        <f>O2*AV$3</f>
        <v>41.74</v>
      </c>
      <c r="AF2" s="12">
        <f>$AY$3*P2</f>
        <v>0</v>
      </c>
      <c r="AG2" s="12">
        <f>$BA$3*Q2</f>
        <v>0</v>
      </c>
      <c r="AH2" s="12">
        <f>$BB$3*R2</f>
        <v>0</v>
      </c>
      <c r="AI2" s="12">
        <f>S2</f>
        <v>28.772349999999999</v>
      </c>
      <c r="AJ2" s="12">
        <f>T2</f>
        <v>0</v>
      </c>
      <c r="AK2" s="12"/>
      <c r="AL2" s="31">
        <f>SUM(V2:AJ2)</f>
        <v>9738.9558629827261</v>
      </c>
      <c r="AM2" s="12"/>
      <c r="AN2" s="4" t="s">
        <v>33</v>
      </c>
      <c r="AO2" s="50" t="s">
        <v>38</v>
      </c>
      <c r="AP2" s="50" t="s">
        <v>39</v>
      </c>
      <c r="AQ2" s="50" t="s">
        <v>40</v>
      </c>
      <c r="AR2" s="50" t="s">
        <v>138</v>
      </c>
      <c r="AS2" s="50" t="s">
        <v>44</v>
      </c>
      <c r="AT2" s="50" t="s">
        <v>43</v>
      </c>
      <c r="AU2" s="50" t="s">
        <v>45</v>
      </c>
      <c r="AV2" s="50" t="s">
        <v>46</v>
      </c>
      <c r="AW2" s="50" t="s">
        <v>42</v>
      </c>
      <c r="AX2" s="50" t="s">
        <v>41</v>
      </c>
      <c r="AY2" s="50" t="s">
        <v>139</v>
      </c>
      <c r="AZ2" s="50" t="s">
        <v>151</v>
      </c>
      <c r="BA2" s="50" t="s">
        <v>152</v>
      </c>
      <c r="BB2" s="50" t="s">
        <v>153</v>
      </c>
      <c r="BC2" s="51" t="s">
        <v>154</v>
      </c>
    </row>
    <row r="3" spans="1:55" x14ac:dyDescent="0.35">
      <c r="A3" s="52">
        <v>2014</v>
      </c>
      <c r="B3" s="10">
        <f>SUM(Inputs!B4:E4)</f>
        <v>3646.1545746206293</v>
      </c>
      <c r="C3" s="10">
        <f>SUM(Inputs!G4:J4)</f>
        <v>122.58315014592108</v>
      </c>
      <c r="D3" s="10">
        <f>SUM(Inputs!L4:W4)</f>
        <v>6051.7187563689013</v>
      </c>
      <c r="F3" s="10">
        <f>B3*Inputs!F4</f>
        <v>3837.6141513339589</v>
      </c>
      <c r="G3" s="10">
        <f>C3*Inputs!K4</f>
        <v>112.97140534297941</v>
      </c>
      <c r="H3" s="10">
        <f>D3*Inputs!X4</f>
        <v>5833.6753295769295</v>
      </c>
      <c r="I3">
        <f>Inputs!Y4</f>
        <v>627.22017000000005</v>
      </c>
      <c r="J3">
        <f>Inputs!Z4</f>
        <v>0</v>
      </c>
      <c r="K3">
        <f>Inputs!AA4</f>
        <v>0</v>
      </c>
      <c r="L3">
        <f>Inputs!AB4</f>
        <v>1</v>
      </c>
      <c r="M3">
        <f>Inputs!AC4</f>
        <v>1</v>
      </c>
      <c r="N3">
        <f>Inputs!AD4</f>
        <v>1</v>
      </c>
      <c r="O3">
        <f>Inputs!AE4</f>
        <v>1</v>
      </c>
      <c r="P3">
        <f>Inputs!AF4</f>
        <v>0</v>
      </c>
      <c r="Q3">
        <f>Inputs!AG4</f>
        <v>0</v>
      </c>
      <c r="R3">
        <f>Inputs!AH4</f>
        <v>0</v>
      </c>
      <c r="S3">
        <f>Inputs!AI4</f>
        <v>1.75837</v>
      </c>
      <c r="T3">
        <f>Inputs!AJ4</f>
        <v>0</v>
      </c>
      <c r="V3" s="12">
        <f t="shared" si="0"/>
        <v>4014.144402295321</v>
      </c>
      <c r="W3" s="12">
        <f t="shared" si="0"/>
        <v>131.1598016031991</v>
      </c>
      <c r="X3" s="12">
        <f t="shared" si="0"/>
        <v>5477.821134472736</v>
      </c>
      <c r="Y3" s="12">
        <f t="shared" si="0"/>
        <v>-266.56857224999999</v>
      </c>
      <c r="Z3" s="12">
        <f t="shared" ref="Z3:Z22" si="1">J3*AX$3</f>
        <v>0</v>
      </c>
      <c r="AA3" s="12">
        <f t="shared" ref="AA3:AA22" si="2">K3*AW$3</f>
        <v>0</v>
      </c>
      <c r="AB3" s="12">
        <f t="shared" ref="AB3:AB22" si="3">L3*AT$3</f>
        <v>54.393000000000001</v>
      </c>
      <c r="AC3" s="12">
        <f t="shared" ref="AC3:AC22" si="4">M3*AS$3</f>
        <v>69.724000000000004</v>
      </c>
      <c r="AD3" s="12">
        <f t="shared" ref="AD3:AE22" si="5">N3*AU$3</f>
        <v>74.838999999999999</v>
      </c>
      <c r="AE3" s="12">
        <f t="shared" si="5"/>
        <v>41.74</v>
      </c>
      <c r="AF3" s="12">
        <f t="shared" ref="AF3:AF22" si="6">$AY$3*P3</f>
        <v>0</v>
      </c>
      <c r="AG3" s="12">
        <f t="shared" ref="AG3:AG22" si="7">$BA$3*Q3</f>
        <v>0</v>
      </c>
      <c r="AH3" s="12">
        <f t="shared" ref="AH3:AH22" si="8">$BB$3*R3</f>
        <v>0</v>
      </c>
      <c r="AI3" s="12">
        <f t="shared" ref="AI3:AJ22" si="9">S3</f>
        <v>1.75837</v>
      </c>
      <c r="AJ3" s="12">
        <f t="shared" si="9"/>
        <v>0</v>
      </c>
      <c r="AL3" s="31">
        <f t="shared" ref="AL3:AL21" si="10">SUM(V3:AJ3)</f>
        <v>9599.0111361212566</v>
      </c>
      <c r="AM3" s="56"/>
      <c r="AN3" s="5" t="s">
        <v>34</v>
      </c>
      <c r="AO3">
        <v>1.046</v>
      </c>
      <c r="AP3">
        <v>1.161</v>
      </c>
      <c r="AQ3">
        <v>0.93899999999999995</v>
      </c>
      <c r="AR3">
        <v>-0.42499999999999999</v>
      </c>
      <c r="AS3">
        <v>69.724000000000004</v>
      </c>
      <c r="AT3">
        <v>54.393000000000001</v>
      </c>
      <c r="AU3">
        <v>74.838999999999999</v>
      </c>
      <c r="AV3">
        <v>41.74</v>
      </c>
      <c r="AW3">
        <v>82.277000000000001</v>
      </c>
      <c r="AX3">
        <v>87.248999999999995</v>
      </c>
      <c r="AY3">
        <v>60.064</v>
      </c>
      <c r="AZ3">
        <v>70.956999999999994</v>
      </c>
      <c r="BA3">
        <v>145.75700000000001</v>
      </c>
      <c r="BB3">
        <v>61.872999999999998</v>
      </c>
      <c r="BC3" s="6">
        <v>0.49</v>
      </c>
    </row>
    <row r="4" spans="1:55" x14ac:dyDescent="0.35">
      <c r="A4" s="52">
        <v>2015</v>
      </c>
      <c r="B4" s="10">
        <f>SUM(Inputs!B5:E5)</f>
        <v>3674.7118847302572</v>
      </c>
      <c r="C4" s="10">
        <f>SUM(Inputs!G5:J5)</f>
        <v>142.83562017204957</v>
      </c>
      <c r="D4" s="10">
        <f>SUM(Inputs!L5:W5)</f>
        <v>6045.927109412658</v>
      </c>
      <c r="F4" s="10">
        <f>B4*Inputs!F5</f>
        <v>4034.9806379092115</v>
      </c>
      <c r="G4" s="10">
        <f>C4*Inputs!K5</f>
        <v>157.42056534781756</v>
      </c>
      <c r="H4" s="10">
        <f>D4*Inputs!X5</f>
        <v>5819.3257613518717</v>
      </c>
      <c r="I4">
        <f>Inputs!Y5</f>
        <v>771.15602999999999</v>
      </c>
      <c r="J4">
        <f>Inputs!Z5</f>
        <v>1</v>
      </c>
      <c r="K4">
        <f>Inputs!AA5</f>
        <v>1</v>
      </c>
      <c r="L4">
        <f>Inputs!AB5</f>
        <v>1</v>
      </c>
      <c r="M4">
        <f>Inputs!AC5</f>
        <v>1</v>
      </c>
      <c r="N4">
        <f>Inputs!AD5</f>
        <v>1</v>
      </c>
      <c r="O4">
        <f>Inputs!AE5</f>
        <v>1</v>
      </c>
      <c r="P4">
        <f>Inputs!AF5</f>
        <v>0</v>
      </c>
      <c r="Q4">
        <f>Inputs!AG5</f>
        <v>0</v>
      </c>
      <c r="R4">
        <f>Inputs!AH5</f>
        <v>0</v>
      </c>
      <c r="S4">
        <f>Inputs!AI5</f>
        <v>-40.7654</v>
      </c>
      <c r="T4">
        <f>Inputs!AJ5</f>
        <v>0</v>
      </c>
      <c r="V4" s="12">
        <f t="shared" si="0"/>
        <v>4220.5897472530351</v>
      </c>
      <c r="W4" s="12">
        <f t="shared" si="0"/>
        <v>182.76527636881619</v>
      </c>
      <c r="X4" s="12">
        <f t="shared" si="0"/>
        <v>5464.3468899094069</v>
      </c>
      <c r="Y4" s="12">
        <f t="shared" si="0"/>
        <v>-327.74131274999996</v>
      </c>
      <c r="Z4" s="12">
        <f t="shared" si="1"/>
        <v>87.248999999999995</v>
      </c>
      <c r="AA4" s="12">
        <f t="shared" si="2"/>
        <v>82.277000000000001</v>
      </c>
      <c r="AB4" s="12">
        <f t="shared" si="3"/>
        <v>54.393000000000001</v>
      </c>
      <c r="AC4" s="12">
        <f t="shared" si="4"/>
        <v>69.724000000000004</v>
      </c>
      <c r="AD4" s="12">
        <f t="shared" si="5"/>
        <v>74.838999999999999</v>
      </c>
      <c r="AE4" s="12">
        <f t="shared" si="5"/>
        <v>41.74</v>
      </c>
      <c r="AF4" s="12">
        <f t="shared" si="6"/>
        <v>0</v>
      </c>
      <c r="AG4" s="12">
        <f t="shared" si="7"/>
        <v>0</v>
      </c>
      <c r="AH4" s="12">
        <f t="shared" si="8"/>
        <v>0</v>
      </c>
      <c r="AI4" s="12">
        <f t="shared" si="9"/>
        <v>-40.7654</v>
      </c>
      <c r="AJ4" s="12">
        <f t="shared" si="9"/>
        <v>0</v>
      </c>
      <c r="AL4" s="31">
        <f t="shared" si="10"/>
        <v>9909.4172007812576</v>
      </c>
      <c r="AM4" s="56"/>
      <c r="AN4" s="5" t="s">
        <v>35</v>
      </c>
      <c r="AO4">
        <v>2.7E-2</v>
      </c>
      <c r="AP4">
        <v>0.32100000000000001</v>
      </c>
      <c r="AQ4">
        <v>2.9000000000000001E-2</v>
      </c>
      <c r="AR4">
        <v>0.14599999999999999</v>
      </c>
      <c r="AS4">
        <v>7.4320000000000004</v>
      </c>
      <c r="AT4">
        <v>13.997999999999999</v>
      </c>
      <c r="AU4">
        <v>18.395</v>
      </c>
      <c r="AV4">
        <v>11.528</v>
      </c>
      <c r="AW4">
        <v>24.870999999999999</v>
      </c>
      <c r="AX4">
        <v>24.603999999999999</v>
      </c>
      <c r="AY4">
        <v>22.045000000000002</v>
      </c>
      <c r="AZ4">
        <v>16.079000000000001</v>
      </c>
      <c r="BA4">
        <v>23.016999999999999</v>
      </c>
      <c r="BB4">
        <v>21.516999999999999</v>
      </c>
      <c r="BC4" s="6">
        <v>9.6000000000000002E-2</v>
      </c>
    </row>
    <row r="5" spans="1:55" x14ac:dyDescent="0.35">
      <c r="A5" s="52">
        <v>2016</v>
      </c>
      <c r="B5" s="10">
        <f>SUM(Inputs!B6:E6)</f>
        <v>3722.4526345177401</v>
      </c>
      <c r="C5" s="10">
        <f>SUM(Inputs!G6:J6)</f>
        <v>163.25520428527628</v>
      </c>
      <c r="D5" s="10">
        <f>SUM(Inputs!L6:W6)</f>
        <v>6027.5333968580526</v>
      </c>
      <c r="F5" s="10">
        <f>B5*Inputs!F6</f>
        <v>3843.2834470341859</v>
      </c>
      <c r="G5" s="10">
        <f>C5*Inputs!K6</f>
        <v>181.95772048819754</v>
      </c>
      <c r="H5" s="10">
        <f>D5*Inputs!X6</f>
        <v>5803.8516325006503</v>
      </c>
      <c r="I5">
        <f>Inputs!Y6</f>
        <v>901.44656999999995</v>
      </c>
      <c r="J5">
        <f>Inputs!Z6</f>
        <v>0</v>
      </c>
      <c r="K5">
        <f>Inputs!AA6</f>
        <v>0</v>
      </c>
      <c r="L5">
        <f>Inputs!AB6</f>
        <v>1</v>
      </c>
      <c r="M5">
        <f>Inputs!AC6</f>
        <v>1</v>
      </c>
      <c r="N5">
        <f>Inputs!AD6</f>
        <v>1</v>
      </c>
      <c r="O5">
        <f>Inputs!AE6</f>
        <v>1</v>
      </c>
      <c r="P5">
        <f>Inputs!AF6</f>
        <v>0</v>
      </c>
      <c r="Q5">
        <f>Inputs!AG6</f>
        <v>0</v>
      </c>
      <c r="R5">
        <f>Inputs!AH6</f>
        <v>0</v>
      </c>
      <c r="S5">
        <f>Inputs!AI6</f>
        <v>-41.15316</v>
      </c>
      <c r="T5">
        <f>Inputs!AJ6</f>
        <v>0</v>
      </c>
      <c r="V5" s="12">
        <f t="shared" si="0"/>
        <v>4020.0744855977587</v>
      </c>
      <c r="W5" s="12">
        <f t="shared" si="0"/>
        <v>211.25291348679735</v>
      </c>
      <c r="X5" s="12">
        <f t="shared" si="0"/>
        <v>5449.81668291811</v>
      </c>
      <c r="Y5" s="12">
        <f t="shared" si="0"/>
        <v>-383.11479224999999</v>
      </c>
      <c r="Z5" s="12">
        <f t="shared" si="1"/>
        <v>0</v>
      </c>
      <c r="AA5" s="12">
        <f t="shared" si="2"/>
        <v>0</v>
      </c>
      <c r="AB5" s="12">
        <f t="shared" si="3"/>
        <v>54.393000000000001</v>
      </c>
      <c r="AC5" s="12">
        <f t="shared" si="4"/>
        <v>69.724000000000004</v>
      </c>
      <c r="AD5" s="12">
        <f t="shared" si="5"/>
        <v>74.838999999999999</v>
      </c>
      <c r="AE5" s="12">
        <f t="shared" si="5"/>
        <v>41.74</v>
      </c>
      <c r="AF5" s="12">
        <f t="shared" si="6"/>
        <v>0</v>
      </c>
      <c r="AG5" s="12">
        <f t="shared" si="7"/>
        <v>0</v>
      </c>
      <c r="AH5" s="12">
        <f t="shared" si="8"/>
        <v>0</v>
      </c>
      <c r="AI5" s="12">
        <f t="shared" si="9"/>
        <v>-41.15316</v>
      </c>
      <c r="AJ5" s="12">
        <f t="shared" si="9"/>
        <v>0</v>
      </c>
      <c r="AL5" s="31">
        <f t="shared" si="10"/>
        <v>9497.5721297526652</v>
      </c>
      <c r="AM5" s="56"/>
      <c r="AN5" s="5" t="s">
        <v>36</v>
      </c>
      <c r="AO5">
        <v>38.581000000000003</v>
      </c>
      <c r="AP5">
        <v>3.6150000000000002</v>
      </c>
      <c r="AQ5">
        <v>32.505000000000003</v>
      </c>
      <c r="AR5">
        <v>-2.9209999999999998</v>
      </c>
      <c r="AS5">
        <v>9.3810000000000002</v>
      </c>
      <c r="AT5">
        <v>3.8860000000000001</v>
      </c>
      <c r="AU5">
        <v>4.069</v>
      </c>
      <c r="AV5">
        <v>3.621</v>
      </c>
      <c r="AW5">
        <v>3.3079999999999998</v>
      </c>
      <c r="AX5">
        <v>3.5459999999999998</v>
      </c>
      <c r="AY5">
        <v>2.7250000000000001</v>
      </c>
      <c r="AZ5">
        <v>4.4130000000000003</v>
      </c>
      <c r="BA5">
        <v>6.3330000000000002</v>
      </c>
      <c r="BB5">
        <v>2.8759999999999999</v>
      </c>
      <c r="BC5" s="6">
        <v>5.1079999999999997</v>
      </c>
    </row>
    <row r="6" spans="1:55" ht="15" thickBot="1" x14ac:dyDescent="0.4">
      <c r="A6" s="52">
        <v>2017</v>
      </c>
      <c r="B6" s="10">
        <f>SUM(Inputs!B7:E7)</f>
        <v>3788.6786391413521</v>
      </c>
      <c r="C6" s="10">
        <f>SUM(Inputs!G7:J7)</f>
        <v>182.75411607166808</v>
      </c>
      <c r="D6" s="10">
        <f>SUM(Inputs!L7:W7)</f>
        <v>5964.0504380367429</v>
      </c>
      <c r="F6" s="10">
        <f>B6*Inputs!F7</f>
        <v>3892.7536413585653</v>
      </c>
      <c r="G6" s="10">
        <f>C6*Inputs!K7</f>
        <v>189.0225822529263</v>
      </c>
      <c r="H6" s="10">
        <f>D6*Inputs!X7</f>
        <v>5744.5137414126102</v>
      </c>
      <c r="I6">
        <f>Inputs!Y7</f>
        <v>1013.06984</v>
      </c>
      <c r="J6">
        <f>Inputs!Z7</f>
        <v>0</v>
      </c>
      <c r="K6">
        <f>Inputs!AA7</f>
        <v>0</v>
      </c>
      <c r="L6">
        <f>Inputs!AB7</f>
        <v>1</v>
      </c>
      <c r="M6">
        <f>Inputs!AC7</f>
        <v>1</v>
      </c>
      <c r="N6">
        <f>Inputs!AD7</f>
        <v>1</v>
      </c>
      <c r="O6">
        <f>Inputs!AE7</f>
        <v>1</v>
      </c>
      <c r="P6">
        <f>Inputs!AF7</f>
        <v>0</v>
      </c>
      <c r="Q6">
        <f>Inputs!AG7</f>
        <v>0</v>
      </c>
      <c r="R6">
        <f>Inputs!AH7</f>
        <v>0</v>
      </c>
      <c r="S6">
        <f>Inputs!AI7</f>
        <v>-23.214690000000001</v>
      </c>
      <c r="T6">
        <f>Inputs!AJ7</f>
        <v>0</v>
      </c>
      <c r="V6" s="12">
        <f t="shared" si="0"/>
        <v>4071.8203088610594</v>
      </c>
      <c r="W6" s="12">
        <f t="shared" si="0"/>
        <v>219.45521799564744</v>
      </c>
      <c r="X6" s="12">
        <f t="shared" si="0"/>
        <v>5394.0984031864409</v>
      </c>
      <c r="Y6" s="12">
        <f t="shared" si="0"/>
        <v>-430.55468200000001</v>
      </c>
      <c r="Z6" s="12">
        <f t="shared" si="1"/>
        <v>0</v>
      </c>
      <c r="AA6" s="12">
        <f t="shared" si="2"/>
        <v>0</v>
      </c>
      <c r="AB6" s="12">
        <f t="shared" si="3"/>
        <v>54.393000000000001</v>
      </c>
      <c r="AC6" s="12">
        <f t="shared" si="4"/>
        <v>69.724000000000004</v>
      </c>
      <c r="AD6" s="12">
        <f t="shared" si="5"/>
        <v>74.838999999999999</v>
      </c>
      <c r="AE6" s="12">
        <f t="shared" si="5"/>
        <v>41.74</v>
      </c>
      <c r="AF6" s="12">
        <f t="shared" si="6"/>
        <v>0</v>
      </c>
      <c r="AG6" s="12">
        <f t="shared" si="7"/>
        <v>0</v>
      </c>
      <c r="AH6" s="12">
        <f t="shared" si="8"/>
        <v>0</v>
      </c>
      <c r="AI6" s="12">
        <f t="shared" si="9"/>
        <v>-23.214690000000001</v>
      </c>
      <c r="AJ6" s="12">
        <f t="shared" si="9"/>
        <v>0</v>
      </c>
      <c r="AL6" s="31">
        <f t="shared" si="10"/>
        <v>9472.3005580431472</v>
      </c>
      <c r="AM6" s="56"/>
      <c r="AN6" s="7" t="s">
        <v>37</v>
      </c>
      <c r="AO6" s="8">
        <v>0</v>
      </c>
      <c r="AP6" s="8">
        <v>5.0000000000000001E-4</v>
      </c>
      <c r="AQ6" s="8">
        <v>0</v>
      </c>
      <c r="AR6" s="8">
        <v>4.3E-3</v>
      </c>
      <c r="AS6" s="8">
        <v>0</v>
      </c>
      <c r="AT6" s="8">
        <v>2.0000000000000001E-4</v>
      </c>
      <c r="AU6" s="8">
        <v>1E-4</v>
      </c>
      <c r="AV6" s="8">
        <v>5.0000000000000001E-4</v>
      </c>
      <c r="AW6" s="8">
        <v>1.2999999999999999E-3</v>
      </c>
      <c r="AX6" s="8">
        <v>5.9999999999999995E-4</v>
      </c>
      <c r="AY6" s="8">
        <v>7.4999999999999997E-3</v>
      </c>
      <c r="AZ6" s="8">
        <v>0</v>
      </c>
      <c r="BA6" s="8">
        <v>0</v>
      </c>
      <c r="BB6" s="8">
        <v>4.8999999999999998E-3</v>
      </c>
      <c r="BC6" s="9">
        <v>0</v>
      </c>
    </row>
    <row r="7" spans="1:55" x14ac:dyDescent="0.35">
      <c r="A7" s="52">
        <v>2018</v>
      </c>
      <c r="B7" s="10">
        <f>SUM(Inputs!B8:E8)</f>
        <v>3821.6634333416646</v>
      </c>
      <c r="C7" s="10">
        <f>SUM(Inputs!G8:J8)</f>
        <v>199.7776041746601</v>
      </c>
      <c r="D7" s="10">
        <f>SUM(Inputs!L8:W8)</f>
        <v>5916.3258931872897</v>
      </c>
      <c r="F7" s="10">
        <f>B7*Inputs!F8</f>
        <v>4030.2498235334529</v>
      </c>
      <c r="G7" s="10">
        <f>C7*Inputs!K8</f>
        <v>253.69158621327563</v>
      </c>
      <c r="H7" s="10">
        <f>D7*Inputs!X8</f>
        <v>5716.3540779975592</v>
      </c>
      <c r="I7">
        <f>Inputs!Y8</f>
        <v>1105.2986800000001</v>
      </c>
      <c r="J7">
        <f>Inputs!Z8</f>
        <v>0</v>
      </c>
      <c r="K7">
        <f>Inputs!AA8</f>
        <v>0</v>
      </c>
      <c r="L7">
        <f>Inputs!AB8</f>
        <v>1</v>
      </c>
      <c r="M7">
        <f>Inputs!AC8</f>
        <v>1</v>
      </c>
      <c r="N7">
        <f>Inputs!AD8</f>
        <v>1</v>
      </c>
      <c r="O7">
        <f>Inputs!AE8</f>
        <v>1</v>
      </c>
      <c r="P7">
        <f>Inputs!AF8</f>
        <v>1</v>
      </c>
      <c r="Q7">
        <f>Inputs!AG8</f>
        <v>0</v>
      </c>
      <c r="R7">
        <f>Inputs!AH8</f>
        <v>0</v>
      </c>
      <c r="S7">
        <f>Inputs!AI8</f>
        <v>4.88544</v>
      </c>
      <c r="T7">
        <f>Inputs!AJ8</f>
        <v>0</v>
      </c>
      <c r="V7" s="12">
        <f t="shared" si="0"/>
        <v>4215.6413154159918</v>
      </c>
      <c r="W7" s="12">
        <f t="shared" si="0"/>
        <v>294.53593159361299</v>
      </c>
      <c r="X7" s="12">
        <f t="shared" si="0"/>
        <v>5367.6564792397076</v>
      </c>
      <c r="Y7" s="12">
        <f t="shared" si="0"/>
        <v>-469.75193900000005</v>
      </c>
      <c r="Z7" s="12">
        <f t="shared" si="1"/>
        <v>0</v>
      </c>
      <c r="AA7" s="12">
        <f t="shared" si="2"/>
        <v>0</v>
      </c>
      <c r="AB7" s="12">
        <f t="shared" si="3"/>
        <v>54.393000000000001</v>
      </c>
      <c r="AC7" s="12">
        <f t="shared" si="4"/>
        <v>69.724000000000004</v>
      </c>
      <c r="AD7" s="12">
        <f t="shared" si="5"/>
        <v>74.838999999999999</v>
      </c>
      <c r="AE7" s="12">
        <f t="shared" si="5"/>
        <v>41.74</v>
      </c>
      <c r="AF7" s="12">
        <f t="shared" si="6"/>
        <v>60.064</v>
      </c>
      <c r="AG7" s="12">
        <f t="shared" si="7"/>
        <v>0</v>
      </c>
      <c r="AH7" s="12">
        <f t="shared" si="8"/>
        <v>0</v>
      </c>
      <c r="AI7" s="12">
        <f t="shared" si="9"/>
        <v>4.88544</v>
      </c>
      <c r="AJ7" s="12">
        <f t="shared" si="9"/>
        <v>0</v>
      </c>
      <c r="AL7" s="31">
        <f t="shared" si="10"/>
        <v>9713.7272272493119</v>
      </c>
      <c r="AM7" s="56"/>
      <c r="AN7" s="57"/>
    </row>
    <row r="8" spans="1:55" x14ac:dyDescent="0.35">
      <c r="A8" s="52">
        <v>2019</v>
      </c>
      <c r="B8" s="10">
        <f>SUM(Inputs!B9:E9)</f>
        <v>3877.4234834157355</v>
      </c>
      <c r="C8" s="10">
        <f>SUM(Inputs!G9:J9)</f>
        <v>217.21128838290556</v>
      </c>
      <c r="D8" s="10">
        <f>SUM(Inputs!L9:W9)</f>
        <v>5861.3141494046104</v>
      </c>
      <c r="F8" s="10">
        <f>B8*Inputs!F9</f>
        <v>4277.8062323132444</v>
      </c>
      <c r="G8" s="10">
        <f>C8*Inputs!K9</f>
        <v>225.35236747149685</v>
      </c>
      <c r="H8" s="10">
        <f>D8*Inputs!X9</f>
        <v>5663.9050888526626</v>
      </c>
      <c r="I8">
        <f>Inputs!Y9</f>
        <v>1186.9099100000001</v>
      </c>
      <c r="J8">
        <f>Inputs!Z9</f>
        <v>0</v>
      </c>
      <c r="K8">
        <f>Inputs!AA9</f>
        <v>0</v>
      </c>
      <c r="L8">
        <f>Inputs!AB9</f>
        <v>1</v>
      </c>
      <c r="M8">
        <f>Inputs!AC9</f>
        <v>1</v>
      </c>
      <c r="N8">
        <f>Inputs!AD9</f>
        <v>1</v>
      </c>
      <c r="O8">
        <f>Inputs!AE9</f>
        <v>1</v>
      </c>
      <c r="P8">
        <f>Inputs!AF9</f>
        <v>0</v>
      </c>
      <c r="Q8">
        <f>Inputs!AG9</f>
        <v>0</v>
      </c>
      <c r="R8">
        <f>Inputs!AH9</f>
        <v>0</v>
      </c>
      <c r="S8">
        <f>Inputs!AI9</f>
        <v>22.76362</v>
      </c>
      <c r="T8">
        <f>Inputs!AJ9</f>
        <v>0</v>
      </c>
      <c r="V8" s="12">
        <f t="shared" si="0"/>
        <v>4474.5853189996542</v>
      </c>
      <c r="W8" s="12">
        <f t="shared" si="0"/>
        <v>261.63409863440785</v>
      </c>
      <c r="X8" s="12">
        <f t="shared" si="0"/>
        <v>5318.40687843265</v>
      </c>
      <c r="Y8" s="12">
        <f t="shared" si="0"/>
        <v>-504.43671175000003</v>
      </c>
      <c r="Z8" s="12">
        <f t="shared" si="1"/>
        <v>0</v>
      </c>
      <c r="AA8" s="12">
        <f t="shared" si="2"/>
        <v>0</v>
      </c>
      <c r="AB8" s="12">
        <f t="shared" si="3"/>
        <v>54.393000000000001</v>
      </c>
      <c r="AC8" s="12">
        <f t="shared" si="4"/>
        <v>69.724000000000004</v>
      </c>
      <c r="AD8" s="12">
        <f t="shared" si="5"/>
        <v>74.838999999999999</v>
      </c>
      <c r="AE8" s="12">
        <f t="shared" si="5"/>
        <v>41.74</v>
      </c>
      <c r="AF8" s="12">
        <f t="shared" si="6"/>
        <v>0</v>
      </c>
      <c r="AG8" s="12">
        <f t="shared" si="7"/>
        <v>0</v>
      </c>
      <c r="AH8" s="12">
        <f t="shared" si="8"/>
        <v>0</v>
      </c>
      <c r="AI8" s="12">
        <f t="shared" si="9"/>
        <v>22.76362</v>
      </c>
      <c r="AJ8" s="12">
        <f t="shared" si="9"/>
        <v>0</v>
      </c>
      <c r="AL8" s="31">
        <f t="shared" si="10"/>
        <v>9813.6492043167109</v>
      </c>
      <c r="AM8" s="56"/>
    </row>
    <row r="9" spans="1:55" x14ac:dyDescent="0.35">
      <c r="A9" s="52">
        <v>2020</v>
      </c>
      <c r="B9" s="10">
        <f>SUM(Inputs!B10:E10)</f>
        <v>3888.8879122239696</v>
      </c>
      <c r="C9" s="10">
        <f>SUM(Inputs!G10:J10)</f>
        <v>227.29998988478002</v>
      </c>
      <c r="D9" s="10">
        <f>SUM(Inputs!L10:W10)</f>
        <v>5801.3012911696169</v>
      </c>
      <c r="F9" s="10">
        <f>B9*Inputs!F10</f>
        <v>3925.9879029065864</v>
      </c>
      <c r="G9" s="10">
        <f>C9*Inputs!K10</f>
        <v>246.0590580499709</v>
      </c>
      <c r="H9" s="10">
        <f>D9*Inputs!X10</f>
        <v>5611.0766218321651</v>
      </c>
      <c r="I9">
        <f>Inputs!Y10</f>
        <v>1250.2213400000001</v>
      </c>
      <c r="J9">
        <f>Inputs!Z10</f>
        <v>0</v>
      </c>
      <c r="K9">
        <f>Inputs!AA10</f>
        <v>0</v>
      </c>
      <c r="L9">
        <f>Inputs!AB10</f>
        <v>1</v>
      </c>
      <c r="M9">
        <f>Inputs!AC10</f>
        <v>1</v>
      </c>
      <c r="N9">
        <f>Inputs!AD10</f>
        <v>1</v>
      </c>
      <c r="O9">
        <f>Inputs!AE10</f>
        <v>1</v>
      </c>
      <c r="P9">
        <f>Inputs!AF10</f>
        <v>0</v>
      </c>
      <c r="Q9">
        <f>Inputs!AG10</f>
        <v>0</v>
      </c>
      <c r="R9">
        <f>Inputs!AH10</f>
        <v>0</v>
      </c>
      <c r="S9">
        <f>Inputs!AI10</f>
        <v>10.525410000000001</v>
      </c>
      <c r="T9">
        <f>Inputs!AJ10</f>
        <v>319.30766999999997</v>
      </c>
      <c r="V9" s="12">
        <f t="shared" si="0"/>
        <v>4106.5833464402895</v>
      </c>
      <c r="W9" s="12">
        <f t="shared" si="0"/>
        <v>285.67456639601625</v>
      </c>
      <c r="X9" s="12">
        <f t="shared" si="0"/>
        <v>5268.8009479004031</v>
      </c>
      <c r="Y9" s="12">
        <f t="shared" si="0"/>
        <v>-531.34406950000005</v>
      </c>
      <c r="Z9" s="12">
        <f t="shared" si="1"/>
        <v>0</v>
      </c>
      <c r="AA9" s="12">
        <f t="shared" si="2"/>
        <v>0</v>
      </c>
      <c r="AB9" s="12">
        <f t="shared" si="3"/>
        <v>54.393000000000001</v>
      </c>
      <c r="AC9" s="12">
        <f t="shared" si="4"/>
        <v>69.724000000000004</v>
      </c>
      <c r="AD9" s="12">
        <f t="shared" si="5"/>
        <v>74.838999999999999</v>
      </c>
      <c r="AE9" s="12">
        <f t="shared" si="5"/>
        <v>41.74</v>
      </c>
      <c r="AF9" s="12">
        <f t="shared" si="6"/>
        <v>0</v>
      </c>
      <c r="AG9" s="12">
        <f t="shared" si="7"/>
        <v>0</v>
      </c>
      <c r="AH9" s="12">
        <f t="shared" si="8"/>
        <v>0</v>
      </c>
      <c r="AI9" s="12">
        <f t="shared" si="9"/>
        <v>10.525410000000001</v>
      </c>
      <c r="AJ9" s="12">
        <f t="shared" si="9"/>
        <v>319.30766999999997</v>
      </c>
      <c r="AL9" s="31">
        <f t="shared" si="10"/>
        <v>9700.2438712367093</v>
      </c>
      <c r="AM9" s="56"/>
      <c r="AR9" s="55"/>
      <c r="AS9" s="55"/>
    </row>
    <row r="10" spans="1:55" x14ac:dyDescent="0.35">
      <c r="A10" s="52">
        <v>2021</v>
      </c>
      <c r="B10" s="10">
        <f>SUM(Inputs!B11:E11)</f>
        <v>3937.7658932280478</v>
      </c>
      <c r="C10" s="10">
        <f>SUM(Inputs!G11:J11)</f>
        <v>238.89613644639408</v>
      </c>
      <c r="D10" s="10">
        <f>SUM(Inputs!L11:W11)</f>
        <v>5761.0487057773134</v>
      </c>
      <c r="F10" s="10">
        <f>B10*Inputs!F11</f>
        <v>3778.8770394362959</v>
      </c>
      <c r="G10" s="10">
        <f>C10*Inputs!K11</f>
        <v>277.41336052564617</v>
      </c>
      <c r="H10" s="10">
        <f>D10*Inputs!X11</f>
        <v>5588.85095996163</v>
      </c>
      <c r="I10">
        <f>Inputs!Y11</f>
        <v>1307.28394</v>
      </c>
      <c r="J10">
        <f>Inputs!Z11</f>
        <v>0</v>
      </c>
      <c r="K10">
        <f>Inputs!AA11</f>
        <v>0</v>
      </c>
      <c r="L10">
        <f>Inputs!AB11</f>
        <v>1</v>
      </c>
      <c r="M10">
        <f>Inputs!AC11</f>
        <v>1</v>
      </c>
      <c r="N10">
        <f>Inputs!AD11</f>
        <v>1</v>
      </c>
      <c r="O10">
        <f>Inputs!AE11</f>
        <v>1</v>
      </c>
      <c r="P10">
        <f>Inputs!AF11</f>
        <v>0</v>
      </c>
      <c r="Q10">
        <f>Inputs!AG11</f>
        <v>0</v>
      </c>
      <c r="R10">
        <f>Inputs!AH11</f>
        <v>0</v>
      </c>
      <c r="S10">
        <f>Inputs!AI11</f>
        <v>8.8023900000000008</v>
      </c>
      <c r="T10">
        <f>Inputs!AJ11</f>
        <v>425.74356</v>
      </c>
      <c r="V10" s="12">
        <f t="shared" si="0"/>
        <v>3952.7053832503657</v>
      </c>
      <c r="W10" s="12">
        <f t="shared" si="0"/>
        <v>322.07691157027523</v>
      </c>
      <c r="X10" s="12">
        <f t="shared" si="0"/>
        <v>5247.9310514039698</v>
      </c>
      <c r="Y10" s="12">
        <f t="shared" si="0"/>
        <v>-555.59567449999997</v>
      </c>
      <c r="Z10" s="12">
        <f t="shared" si="1"/>
        <v>0</v>
      </c>
      <c r="AA10" s="12">
        <f t="shared" si="2"/>
        <v>0</v>
      </c>
      <c r="AB10" s="12">
        <f t="shared" si="3"/>
        <v>54.393000000000001</v>
      </c>
      <c r="AC10" s="12">
        <f t="shared" si="4"/>
        <v>69.724000000000004</v>
      </c>
      <c r="AD10" s="12">
        <f t="shared" si="5"/>
        <v>74.838999999999999</v>
      </c>
      <c r="AE10" s="12">
        <f t="shared" si="5"/>
        <v>41.74</v>
      </c>
      <c r="AF10" s="12">
        <f t="shared" si="6"/>
        <v>0</v>
      </c>
      <c r="AG10" s="12">
        <f t="shared" si="7"/>
        <v>0</v>
      </c>
      <c r="AH10" s="12">
        <f t="shared" si="8"/>
        <v>0</v>
      </c>
      <c r="AI10" s="12">
        <f t="shared" si="9"/>
        <v>8.8023900000000008</v>
      </c>
      <c r="AJ10" s="12">
        <f t="shared" si="9"/>
        <v>425.74356</v>
      </c>
      <c r="AL10" s="31">
        <f t="shared" si="10"/>
        <v>9642.3596217246122</v>
      </c>
      <c r="AM10" s="56"/>
      <c r="AR10" s="55"/>
      <c r="AS10" s="55"/>
    </row>
    <row r="11" spans="1:55" x14ac:dyDescent="0.35">
      <c r="A11" s="52">
        <v>2022</v>
      </c>
      <c r="B11" s="10">
        <f>SUM(Inputs!B12:E12)</f>
        <v>3950.4912768120539</v>
      </c>
      <c r="C11" s="10">
        <f>SUM(Inputs!G12:J12)</f>
        <v>252.4262226385851</v>
      </c>
      <c r="D11" s="10">
        <f>SUM(Inputs!L12:W12)</f>
        <v>5712.1876984990395</v>
      </c>
      <c r="F11" s="10">
        <f>B11*Inputs!F12</f>
        <v>3818.0313043005458</v>
      </c>
      <c r="G11" s="10">
        <f>C11*Inputs!K12</f>
        <v>315.03802290185973</v>
      </c>
      <c r="H11" s="10">
        <f>D11*Inputs!X12</f>
        <v>5577.0373375525523</v>
      </c>
      <c r="I11">
        <f>Inputs!Y12</f>
        <v>1371.0792799999999</v>
      </c>
      <c r="J11">
        <f>Inputs!Z12</f>
        <v>0</v>
      </c>
      <c r="K11">
        <f>Inputs!AA12</f>
        <v>0</v>
      </c>
      <c r="L11">
        <f>Inputs!AB12</f>
        <v>1</v>
      </c>
      <c r="M11">
        <f>Inputs!AC12</f>
        <v>1</v>
      </c>
      <c r="N11">
        <f>Inputs!AD12</f>
        <v>1</v>
      </c>
      <c r="O11">
        <f>Inputs!AE12</f>
        <v>1</v>
      </c>
      <c r="P11">
        <f>Inputs!AF12</f>
        <v>0</v>
      </c>
      <c r="Q11">
        <f>Inputs!AG12</f>
        <v>1</v>
      </c>
      <c r="R11">
        <f>Inputs!AH12</f>
        <v>1</v>
      </c>
      <c r="S11">
        <f>Inputs!AI12</f>
        <v>19.83398</v>
      </c>
      <c r="T11">
        <f>Inputs!AJ12</f>
        <v>334.74086999999997</v>
      </c>
      <c r="V11" s="12">
        <f t="shared" si="0"/>
        <v>3993.6607442983709</v>
      </c>
      <c r="W11" s="12">
        <f t="shared" si="0"/>
        <v>365.75914458905913</v>
      </c>
      <c r="X11" s="12">
        <f t="shared" si="0"/>
        <v>5236.8380599618467</v>
      </c>
      <c r="Y11" s="12">
        <f t="shared" si="0"/>
        <v>-582.70869399999992</v>
      </c>
      <c r="Z11" s="12">
        <f t="shared" si="1"/>
        <v>0</v>
      </c>
      <c r="AA11" s="12">
        <f t="shared" si="2"/>
        <v>0</v>
      </c>
      <c r="AB11" s="12">
        <f t="shared" si="3"/>
        <v>54.393000000000001</v>
      </c>
      <c r="AC11" s="12">
        <f t="shared" si="4"/>
        <v>69.724000000000004</v>
      </c>
      <c r="AD11" s="12">
        <f t="shared" si="5"/>
        <v>74.838999999999999</v>
      </c>
      <c r="AE11" s="12">
        <f t="shared" si="5"/>
        <v>41.74</v>
      </c>
      <c r="AF11" s="12">
        <f t="shared" si="6"/>
        <v>0</v>
      </c>
      <c r="AG11" s="12">
        <f t="shared" si="7"/>
        <v>145.75700000000001</v>
      </c>
      <c r="AH11" s="12">
        <f t="shared" si="8"/>
        <v>61.872999999999998</v>
      </c>
      <c r="AI11" s="12">
        <f t="shared" si="9"/>
        <v>19.83398</v>
      </c>
      <c r="AJ11" s="12">
        <f t="shared" si="9"/>
        <v>334.74086999999997</v>
      </c>
      <c r="AL11" s="31">
        <f t="shared" si="10"/>
        <v>9816.4501048492748</v>
      </c>
      <c r="AM11" s="56"/>
      <c r="AR11" s="55"/>
      <c r="AS11" s="55"/>
    </row>
    <row r="12" spans="1:55" ht="15" thickBot="1" x14ac:dyDescent="0.4">
      <c r="A12" s="52">
        <v>2023</v>
      </c>
      <c r="B12" s="59">
        <f>SUM(Inputs!B13:E13)</f>
        <v>3962.3178675116706</v>
      </c>
      <c r="C12" s="59">
        <f>SUM(Inputs!G13:J13)</f>
        <v>265.04359983861593</v>
      </c>
      <c r="D12" s="59">
        <f>SUM(Inputs!L13:W13)</f>
        <v>5665.0817574814901</v>
      </c>
      <c r="F12" s="59">
        <f>B12*Inputs!F13</f>
        <v>4161.7413257835333</v>
      </c>
      <c r="G12" s="59">
        <f>C12*Inputs!K13</f>
        <v>295.33013199217459</v>
      </c>
      <c r="H12" s="59">
        <f>D12*Inputs!X13</f>
        <v>5536.0878458636371</v>
      </c>
      <c r="I12">
        <f>Inputs!Y13</f>
        <v>1401.0092299999999</v>
      </c>
      <c r="J12">
        <f>Inputs!Z13</f>
        <v>0</v>
      </c>
      <c r="K12">
        <f>Inputs!AA13</f>
        <v>0</v>
      </c>
      <c r="L12">
        <f>Inputs!AB13</f>
        <v>1</v>
      </c>
      <c r="M12">
        <f>Inputs!AC13</f>
        <v>1</v>
      </c>
      <c r="N12">
        <f>Inputs!AD13</f>
        <v>1</v>
      </c>
      <c r="O12">
        <f>Inputs!AE13</f>
        <v>1</v>
      </c>
      <c r="P12">
        <f>Inputs!AF13</f>
        <v>0</v>
      </c>
      <c r="Q12">
        <f>Inputs!AG13</f>
        <v>0</v>
      </c>
      <c r="R12">
        <f>Inputs!AH13</f>
        <v>0</v>
      </c>
      <c r="S12">
        <f>Inputs!AI13</f>
        <v>-1.91353</v>
      </c>
      <c r="T12">
        <f>Inputs!AJ13</f>
        <v>307.59971999999999</v>
      </c>
      <c r="V12" s="12">
        <f t="shared" si="0"/>
        <v>4353.1814267695763</v>
      </c>
      <c r="W12" s="12">
        <f t="shared" si="0"/>
        <v>342.87828324291468</v>
      </c>
      <c r="X12" s="12">
        <f t="shared" si="0"/>
        <v>5198.3864872659551</v>
      </c>
      <c r="Y12" s="12">
        <f t="shared" si="0"/>
        <v>-595.42892274999997</v>
      </c>
      <c r="Z12" s="12">
        <f t="shared" si="1"/>
        <v>0</v>
      </c>
      <c r="AA12" s="12">
        <f t="shared" si="2"/>
        <v>0</v>
      </c>
      <c r="AB12" s="12">
        <f t="shared" si="3"/>
        <v>54.393000000000001</v>
      </c>
      <c r="AC12" s="12">
        <f t="shared" si="4"/>
        <v>69.724000000000004</v>
      </c>
      <c r="AD12" s="12">
        <f t="shared" si="5"/>
        <v>74.838999999999999</v>
      </c>
      <c r="AE12" s="12">
        <f t="shared" si="5"/>
        <v>41.74</v>
      </c>
      <c r="AF12" s="12">
        <f t="shared" si="6"/>
        <v>0</v>
      </c>
      <c r="AG12" s="12">
        <f t="shared" si="7"/>
        <v>0</v>
      </c>
      <c r="AH12" s="12">
        <f t="shared" si="8"/>
        <v>0</v>
      </c>
      <c r="AI12" s="12">
        <f t="shared" si="9"/>
        <v>-1.91353</v>
      </c>
      <c r="AJ12" s="12">
        <f t="shared" si="9"/>
        <v>307.59971999999999</v>
      </c>
      <c r="AL12" s="31">
        <f t="shared" si="10"/>
        <v>9845.3994645284456</v>
      </c>
      <c r="AM12" s="56"/>
      <c r="AR12" s="55"/>
      <c r="AS12" s="55"/>
      <c r="AZ12" s="8"/>
    </row>
    <row r="13" spans="1:55" x14ac:dyDescent="0.35">
      <c r="A13" s="52">
        <v>2024</v>
      </c>
      <c r="B13" s="10">
        <f>SUM(Inputs!B14:E14)</f>
        <v>4030.8383374592563</v>
      </c>
      <c r="C13" s="10">
        <f>SUM(Inputs!G14:J14)</f>
        <v>277.99811768254261</v>
      </c>
      <c r="D13" s="10">
        <f>SUM(Inputs!L14:W14)</f>
        <v>5626.0722645087371</v>
      </c>
      <c r="F13" s="10">
        <f>B13*Inputs!F14</f>
        <v>4218.4738620679855</v>
      </c>
      <c r="G13" s="10">
        <f>C13*Inputs!K14</f>
        <v>313.10927994584779</v>
      </c>
      <c r="H13" s="10">
        <f>D13*Inputs!X14</f>
        <v>5490.0900978755608</v>
      </c>
      <c r="I13">
        <f>Inputs!Y14</f>
        <v>1401.0092299999999</v>
      </c>
      <c r="J13">
        <f>Inputs!Z14</f>
        <v>0</v>
      </c>
      <c r="K13">
        <f>Inputs!AA14</f>
        <v>0</v>
      </c>
      <c r="L13">
        <f>Inputs!AB14</f>
        <v>1</v>
      </c>
      <c r="M13">
        <f>Inputs!AC14</f>
        <v>1</v>
      </c>
      <c r="N13">
        <f>Inputs!AD14</f>
        <v>1</v>
      </c>
      <c r="O13">
        <f>Inputs!AE14</f>
        <v>1</v>
      </c>
      <c r="P13">
        <f>Inputs!AF14</f>
        <v>0</v>
      </c>
      <c r="Q13">
        <f>Inputs!AG14</f>
        <v>0</v>
      </c>
      <c r="R13">
        <f>Inputs!AH14</f>
        <v>0</v>
      </c>
      <c r="S13">
        <f>Inputs!AI14</f>
        <v>0</v>
      </c>
      <c r="T13">
        <f>Inputs!AJ14</f>
        <v>307.59971999999999</v>
      </c>
      <c r="V13" s="12">
        <f t="shared" si="0"/>
        <v>4412.5236597231133</v>
      </c>
      <c r="W13" s="12">
        <f t="shared" si="0"/>
        <v>363.51987401712927</v>
      </c>
      <c r="X13" s="12">
        <f t="shared" si="0"/>
        <v>5155.1946019051511</v>
      </c>
      <c r="Y13" s="12">
        <f t="shared" si="0"/>
        <v>-595.42892274999997</v>
      </c>
      <c r="Z13" s="12">
        <f t="shared" si="1"/>
        <v>0</v>
      </c>
      <c r="AA13" s="12">
        <f t="shared" si="2"/>
        <v>0</v>
      </c>
      <c r="AB13" s="12">
        <f t="shared" si="3"/>
        <v>54.393000000000001</v>
      </c>
      <c r="AC13" s="12">
        <f t="shared" si="4"/>
        <v>69.724000000000004</v>
      </c>
      <c r="AD13" s="12">
        <f t="shared" si="5"/>
        <v>74.838999999999999</v>
      </c>
      <c r="AE13" s="12">
        <f t="shared" si="5"/>
        <v>41.74</v>
      </c>
      <c r="AF13" s="12">
        <f t="shared" si="6"/>
        <v>0</v>
      </c>
      <c r="AG13" s="12">
        <f t="shared" si="7"/>
        <v>0</v>
      </c>
      <c r="AH13" s="12">
        <f t="shared" si="8"/>
        <v>0</v>
      </c>
      <c r="AI13" s="12">
        <f t="shared" si="9"/>
        <v>0</v>
      </c>
      <c r="AJ13" s="12">
        <f t="shared" si="9"/>
        <v>307.59971999999999</v>
      </c>
      <c r="AL13" s="31">
        <f t="shared" si="10"/>
        <v>9884.1049328953941</v>
      </c>
      <c r="AM13" s="56"/>
      <c r="AR13" s="55"/>
      <c r="AS13" s="55"/>
    </row>
    <row r="14" spans="1:55" x14ac:dyDescent="0.35">
      <c r="A14" s="52">
        <v>2025</v>
      </c>
      <c r="B14" s="10">
        <f>SUM(Inputs!B15:E15)</f>
        <v>4097.7125258817978</v>
      </c>
      <c r="C14" s="10">
        <f>SUM(Inputs!G15:J15)</f>
        <v>290.87863451626725</v>
      </c>
      <c r="D14" s="10">
        <f>SUM(Inputs!L15:W15)</f>
        <v>5584.750805838381</v>
      </c>
      <c r="F14" s="10">
        <f>B14*Inputs!F15</f>
        <v>4234.6990556220262</v>
      </c>
      <c r="G14" s="10">
        <f>C14*Inputs!K15</f>
        <v>331.49692704011881</v>
      </c>
      <c r="H14" s="10">
        <f>D14*Inputs!X15</f>
        <v>5420.7266746709074</v>
      </c>
      <c r="I14">
        <f>Inputs!Y15</f>
        <v>1401.0092299999999</v>
      </c>
      <c r="J14">
        <f>Inputs!Z15</f>
        <v>0</v>
      </c>
      <c r="K14">
        <f>Inputs!AA15</f>
        <v>0</v>
      </c>
      <c r="L14">
        <f>Inputs!AB15</f>
        <v>1</v>
      </c>
      <c r="M14">
        <f>Inputs!AC15</f>
        <v>1</v>
      </c>
      <c r="N14">
        <f>Inputs!AD15</f>
        <v>1</v>
      </c>
      <c r="O14">
        <f>Inputs!AE15</f>
        <v>1</v>
      </c>
      <c r="P14">
        <f>Inputs!AF15</f>
        <v>0</v>
      </c>
      <c r="Q14">
        <f>Inputs!AG15</f>
        <v>0</v>
      </c>
      <c r="R14">
        <f>Inputs!AH15</f>
        <v>0</v>
      </c>
      <c r="S14">
        <f>Inputs!AI15</f>
        <v>0</v>
      </c>
      <c r="T14">
        <f>Inputs!AJ15</f>
        <v>307.59971999999999</v>
      </c>
      <c r="V14" s="12">
        <f t="shared" si="0"/>
        <v>4429.49521218064</v>
      </c>
      <c r="W14" s="12">
        <f t="shared" si="0"/>
        <v>384.86793229357795</v>
      </c>
      <c r="X14" s="12">
        <f t="shared" si="0"/>
        <v>5090.0623475159819</v>
      </c>
      <c r="Y14" s="12">
        <f t="shared" si="0"/>
        <v>-595.42892274999997</v>
      </c>
      <c r="Z14" s="12">
        <f t="shared" si="1"/>
        <v>0</v>
      </c>
      <c r="AA14" s="12">
        <f t="shared" si="2"/>
        <v>0</v>
      </c>
      <c r="AB14" s="12">
        <f t="shared" si="3"/>
        <v>54.393000000000001</v>
      </c>
      <c r="AC14" s="12">
        <f t="shared" si="4"/>
        <v>69.724000000000004</v>
      </c>
      <c r="AD14" s="12">
        <f t="shared" si="5"/>
        <v>74.838999999999999</v>
      </c>
      <c r="AE14" s="12">
        <f t="shared" si="5"/>
        <v>41.74</v>
      </c>
      <c r="AF14" s="12">
        <f t="shared" si="6"/>
        <v>0</v>
      </c>
      <c r="AG14" s="12">
        <f t="shared" si="7"/>
        <v>0</v>
      </c>
      <c r="AH14" s="12">
        <f t="shared" si="8"/>
        <v>0</v>
      </c>
      <c r="AI14" s="12">
        <f t="shared" si="9"/>
        <v>0</v>
      </c>
      <c r="AJ14" s="12">
        <f t="shared" si="9"/>
        <v>307.59971999999999</v>
      </c>
      <c r="AL14" s="31">
        <f t="shared" si="10"/>
        <v>9857.2922892402003</v>
      </c>
      <c r="AM14" s="56"/>
      <c r="AR14" s="55"/>
      <c r="AS14" s="55"/>
    </row>
    <row r="15" spans="1:55" x14ac:dyDescent="0.35">
      <c r="A15" s="52">
        <v>2026</v>
      </c>
      <c r="B15" s="10">
        <f>SUM(Inputs!B16:E16)</f>
        <v>4146.1093865427147</v>
      </c>
      <c r="C15" s="10">
        <f>SUM(Inputs!G16:J16)</f>
        <v>303.43748648819405</v>
      </c>
      <c r="D15" s="10">
        <f>SUM(Inputs!L16:W16)</f>
        <v>5594.6907164076692</v>
      </c>
      <c r="F15" s="10">
        <f>B15*Inputs!F16</f>
        <v>4268.7098411027828</v>
      </c>
      <c r="G15" s="10">
        <f>C15*Inputs!K16</f>
        <v>350.47636564359385</v>
      </c>
      <c r="H15" s="10">
        <f>D15*Inputs!X16</f>
        <v>5432.2768449103542</v>
      </c>
      <c r="I15">
        <f>Inputs!Y16</f>
        <v>1401.0092299999999</v>
      </c>
      <c r="J15">
        <f>Inputs!Z16</f>
        <v>0</v>
      </c>
      <c r="K15">
        <f>Inputs!AA16</f>
        <v>0</v>
      </c>
      <c r="L15">
        <f>Inputs!AB16</f>
        <v>1</v>
      </c>
      <c r="M15">
        <f>Inputs!AC16</f>
        <v>1</v>
      </c>
      <c r="N15">
        <f>Inputs!AD16</f>
        <v>1</v>
      </c>
      <c r="O15">
        <f>Inputs!AE16</f>
        <v>1</v>
      </c>
      <c r="P15">
        <f>Inputs!AF16</f>
        <v>0</v>
      </c>
      <c r="Q15">
        <f>Inputs!AG16</f>
        <v>0</v>
      </c>
      <c r="R15">
        <f>Inputs!AH16</f>
        <v>0</v>
      </c>
      <c r="S15">
        <f>Inputs!AI16</f>
        <v>0</v>
      </c>
      <c r="T15">
        <f>Inputs!AJ16</f>
        <v>307.59971999999999</v>
      </c>
      <c r="V15" s="12">
        <f t="shared" si="0"/>
        <v>4465.0704937935106</v>
      </c>
      <c r="W15" s="12">
        <f t="shared" si="0"/>
        <v>406.90306051221245</v>
      </c>
      <c r="X15" s="12">
        <f t="shared" si="0"/>
        <v>5100.9079573708223</v>
      </c>
      <c r="Y15" s="12">
        <f t="shared" si="0"/>
        <v>-595.42892274999997</v>
      </c>
      <c r="Z15" s="12">
        <f t="shared" si="1"/>
        <v>0</v>
      </c>
      <c r="AA15" s="12">
        <f t="shared" si="2"/>
        <v>0</v>
      </c>
      <c r="AB15" s="12">
        <f t="shared" si="3"/>
        <v>54.393000000000001</v>
      </c>
      <c r="AC15" s="12">
        <f t="shared" si="4"/>
        <v>69.724000000000004</v>
      </c>
      <c r="AD15" s="12">
        <f t="shared" si="5"/>
        <v>74.838999999999999</v>
      </c>
      <c r="AE15" s="12">
        <f t="shared" si="5"/>
        <v>41.74</v>
      </c>
      <c r="AF15" s="12">
        <f t="shared" si="6"/>
        <v>0</v>
      </c>
      <c r="AG15" s="12">
        <f t="shared" si="7"/>
        <v>0</v>
      </c>
      <c r="AH15" s="12">
        <f t="shared" si="8"/>
        <v>0</v>
      </c>
      <c r="AI15" s="12">
        <f t="shared" si="9"/>
        <v>0</v>
      </c>
      <c r="AJ15" s="12">
        <f t="shared" si="9"/>
        <v>307.59971999999999</v>
      </c>
      <c r="AL15" s="31">
        <f t="shared" si="10"/>
        <v>9925.7483089265461</v>
      </c>
      <c r="AM15" s="56"/>
      <c r="AR15" s="55"/>
      <c r="AS15" s="55"/>
    </row>
    <row r="16" spans="1:55" x14ac:dyDescent="0.35">
      <c r="A16" s="52">
        <v>2027</v>
      </c>
      <c r="B16" s="10">
        <f>SUM(Inputs!B17:E17)</f>
        <v>4195.096188030383</v>
      </c>
      <c r="C16" s="10">
        <f>SUM(Inputs!G17:J17)</f>
        <v>315.72190517538832</v>
      </c>
      <c r="D16" s="10">
        <f>SUM(Inputs!L17:W17)</f>
        <v>5603.254452367426</v>
      </c>
      <c r="F16" s="10">
        <f>B16*Inputs!F17</f>
        <v>4302.1550427489183</v>
      </c>
      <c r="G16" s="10">
        <f>C16*Inputs!K17</f>
        <v>369.29359804554821</v>
      </c>
      <c r="H16" s="10">
        <f>D16*Inputs!X17</f>
        <v>5441.0402359713889</v>
      </c>
      <c r="I16">
        <f>Inputs!Y17</f>
        <v>1401.0092299999999</v>
      </c>
      <c r="J16">
        <f>Inputs!Z17</f>
        <v>0</v>
      </c>
      <c r="K16">
        <f>Inputs!AA17</f>
        <v>0</v>
      </c>
      <c r="L16">
        <f>Inputs!AB17</f>
        <v>1</v>
      </c>
      <c r="M16">
        <f>Inputs!AC17</f>
        <v>1</v>
      </c>
      <c r="N16">
        <f>Inputs!AD17</f>
        <v>1</v>
      </c>
      <c r="O16">
        <f>Inputs!AE17</f>
        <v>1</v>
      </c>
      <c r="P16">
        <f>Inputs!AF17</f>
        <v>0</v>
      </c>
      <c r="Q16">
        <f>Inputs!AG17</f>
        <v>0</v>
      </c>
      <c r="R16">
        <f>Inputs!AH17</f>
        <v>0</v>
      </c>
      <c r="S16">
        <f>Inputs!AI17</f>
        <v>0</v>
      </c>
      <c r="T16">
        <f>Inputs!AJ17</f>
        <v>307.59971999999999</v>
      </c>
      <c r="V16" s="12">
        <f t="shared" si="0"/>
        <v>4500.0541747153684</v>
      </c>
      <c r="W16" s="12">
        <f t="shared" si="0"/>
        <v>428.7498673308815</v>
      </c>
      <c r="X16" s="12">
        <f t="shared" si="0"/>
        <v>5109.1367815771337</v>
      </c>
      <c r="Y16" s="12">
        <f t="shared" si="0"/>
        <v>-595.42892274999997</v>
      </c>
      <c r="Z16" s="12">
        <f t="shared" si="1"/>
        <v>0</v>
      </c>
      <c r="AA16" s="12">
        <f t="shared" si="2"/>
        <v>0</v>
      </c>
      <c r="AB16" s="12">
        <f t="shared" si="3"/>
        <v>54.393000000000001</v>
      </c>
      <c r="AC16" s="12">
        <f t="shared" si="4"/>
        <v>69.724000000000004</v>
      </c>
      <c r="AD16" s="12">
        <f t="shared" si="5"/>
        <v>74.838999999999999</v>
      </c>
      <c r="AE16" s="12">
        <f t="shared" si="5"/>
        <v>41.74</v>
      </c>
      <c r="AF16" s="12">
        <f t="shared" si="6"/>
        <v>0</v>
      </c>
      <c r="AG16" s="12">
        <f t="shared" si="7"/>
        <v>0</v>
      </c>
      <c r="AH16" s="12">
        <f t="shared" si="8"/>
        <v>0</v>
      </c>
      <c r="AI16" s="12">
        <f t="shared" si="9"/>
        <v>0</v>
      </c>
      <c r="AJ16" s="12">
        <f t="shared" si="9"/>
        <v>307.59971999999999</v>
      </c>
      <c r="AL16" s="31">
        <f t="shared" si="10"/>
        <v>9990.8076208733837</v>
      </c>
      <c r="AM16" s="56"/>
      <c r="AR16" s="55"/>
      <c r="AS16" s="55"/>
    </row>
    <row r="17" spans="1:47" x14ac:dyDescent="0.35">
      <c r="A17" s="52">
        <v>2028</v>
      </c>
      <c r="B17" s="10">
        <f>SUM(Inputs!B18:E18)</f>
        <v>4248.9613543028936</v>
      </c>
      <c r="C17" s="10">
        <f>SUM(Inputs!G18:J18)</f>
        <v>327.49080995198847</v>
      </c>
      <c r="D17" s="10">
        <f>SUM(Inputs!L18:W18)</f>
        <v>5612.9942257724642</v>
      </c>
      <c r="F17" s="10">
        <f>B17*Inputs!F18</f>
        <v>4361.3038925106621</v>
      </c>
      <c r="G17" s="10">
        <f>C17*Inputs!K18</f>
        <v>387.42162817320235</v>
      </c>
      <c r="H17" s="10">
        <f>D17*Inputs!X18</f>
        <v>5462.9027601753087</v>
      </c>
      <c r="I17">
        <f>Inputs!Y18</f>
        <v>1401.0092299999999</v>
      </c>
      <c r="J17">
        <f>Inputs!Z18</f>
        <v>0</v>
      </c>
      <c r="K17">
        <f>Inputs!AA18</f>
        <v>0</v>
      </c>
      <c r="L17">
        <f>Inputs!AB18</f>
        <v>1</v>
      </c>
      <c r="M17">
        <f>Inputs!AC18</f>
        <v>1</v>
      </c>
      <c r="N17">
        <f>Inputs!AD18</f>
        <v>1</v>
      </c>
      <c r="O17">
        <f>Inputs!AE18</f>
        <v>1</v>
      </c>
      <c r="P17">
        <f>Inputs!AF18</f>
        <v>0</v>
      </c>
      <c r="Q17">
        <f>Inputs!AG18</f>
        <v>0</v>
      </c>
      <c r="R17">
        <f>Inputs!AH18</f>
        <v>0</v>
      </c>
      <c r="S17">
        <f>Inputs!AI18</f>
        <v>0</v>
      </c>
      <c r="T17">
        <f>Inputs!AJ18</f>
        <v>307.59971999999999</v>
      </c>
      <c r="V17" s="12">
        <f t="shared" si="0"/>
        <v>4561.9238715661531</v>
      </c>
      <c r="W17" s="12">
        <f t="shared" si="0"/>
        <v>449.79651030908792</v>
      </c>
      <c r="X17" s="12">
        <f t="shared" si="0"/>
        <v>5129.6656918046147</v>
      </c>
      <c r="Y17" s="12">
        <f t="shared" si="0"/>
        <v>-595.42892274999997</v>
      </c>
      <c r="Z17" s="12">
        <f t="shared" si="1"/>
        <v>0</v>
      </c>
      <c r="AA17" s="12">
        <f t="shared" si="2"/>
        <v>0</v>
      </c>
      <c r="AB17" s="12">
        <f t="shared" si="3"/>
        <v>54.393000000000001</v>
      </c>
      <c r="AC17" s="12">
        <f t="shared" si="4"/>
        <v>69.724000000000004</v>
      </c>
      <c r="AD17" s="12">
        <f t="shared" si="5"/>
        <v>74.838999999999999</v>
      </c>
      <c r="AE17" s="12">
        <f t="shared" si="5"/>
        <v>41.74</v>
      </c>
      <c r="AF17" s="12">
        <f t="shared" si="6"/>
        <v>0</v>
      </c>
      <c r="AG17" s="12">
        <f t="shared" si="7"/>
        <v>0</v>
      </c>
      <c r="AH17" s="12">
        <f t="shared" si="8"/>
        <v>0</v>
      </c>
      <c r="AI17" s="12">
        <f t="shared" si="9"/>
        <v>0</v>
      </c>
      <c r="AJ17" s="12">
        <f t="shared" si="9"/>
        <v>307.59971999999999</v>
      </c>
      <c r="AL17" s="31">
        <f t="shared" si="10"/>
        <v>10094.252870929857</v>
      </c>
      <c r="AM17" s="56"/>
      <c r="AR17" s="55"/>
      <c r="AS17" s="55"/>
    </row>
    <row r="18" spans="1:47" x14ac:dyDescent="0.35">
      <c r="A18" s="52">
        <v>2029</v>
      </c>
      <c r="B18" s="10">
        <f>SUM(Inputs!B19:E19)</f>
        <v>4291.8857625391565</v>
      </c>
      <c r="C18" s="10">
        <f>SUM(Inputs!G19:J19)</f>
        <v>338.79201963420752</v>
      </c>
      <c r="D18" s="10">
        <f>SUM(Inputs!L19:W19)</f>
        <v>5620.5009462126827</v>
      </c>
      <c r="F18" s="10">
        <f>B18*Inputs!F19</f>
        <v>4365.0194959328237</v>
      </c>
      <c r="G18" s="10">
        <f>C18*Inputs!K19</f>
        <v>405.29011724800978</v>
      </c>
      <c r="H18" s="10">
        <f>D18*Inputs!X19</f>
        <v>5454.1903232142495</v>
      </c>
      <c r="I18">
        <f>Inputs!Y19</f>
        <v>1401.0092299999999</v>
      </c>
      <c r="J18">
        <f>Inputs!Z19</f>
        <v>0</v>
      </c>
      <c r="K18">
        <f>Inputs!AA19</f>
        <v>0</v>
      </c>
      <c r="L18">
        <f>Inputs!AB19</f>
        <v>1</v>
      </c>
      <c r="M18">
        <f>Inputs!AC19</f>
        <v>1</v>
      </c>
      <c r="N18">
        <f>Inputs!AD19</f>
        <v>1</v>
      </c>
      <c r="O18">
        <f>Inputs!AE19</f>
        <v>1</v>
      </c>
      <c r="P18">
        <f>Inputs!AF19</f>
        <v>0</v>
      </c>
      <c r="Q18">
        <f>Inputs!AG19</f>
        <v>0</v>
      </c>
      <c r="R18">
        <f>Inputs!AH19</f>
        <v>0</v>
      </c>
      <c r="S18">
        <f>Inputs!AI19</f>
        <v>0</v>
      </c>
      <c r="T18">
        <f>Inputs!AJ19</f>
        <v>307.59971999999999</v>
      </c>
      <c r="V18" s="12">
        <f t="shared" si="0"/>
        <v>4565.8103927457341</v>
      </c>
      <c r="W18" s="12">
        <f t="shared" si="0"/>
        <v>470.54182612493935</v>
      </c>
      <c r="X18" s="12">
        <f t="shared" si="0"/>
        <v>5121.4847134981801</v>
      </c>
      <c r="Y18" s="12">
        <f t="shared" si="0"/>
        <v>-595.42892274999997</v>
      </c>
      <c r="Z18" s="12">
        <f t="shared" si="1"/>
        <v>0</v>
      </c>
      <c r="AA18" s="12">
        <f t="shared" si="2"/>
        <v>0</v>
      </c>
      <c r="AB18" s="12">
        <f t="shared" si="3"/>
        <v>54.393000000000001</v>
      </c>
      <c r="AC18" s="12">
        <f t="shared" si="4"/>
        <v>69.724000000000004</v>
      </c>
      <c r="AD18" s="12">
        <f t="shared" si="5"/>
        <v>74.838999999999999</v>
      </c>
      <c r="AE18" s="12">
        <f t="shared" si="5"/>
        <v>41.74</v>
      </c>
      <c r="AF18" s="12">
        <f t="shared" si="6"/>
        <v>0</v>
      </c>
      <c r="AG18" s="12">
        <f t="shared" si="7"/>
        <v>0</v>
      </c>
      <c r="AH18" s="12">
        <f t="shared" si="8"/>
        <v>0</v>
      </c>
      <c r="AI18" s="12">
        <f t="shared" si="9"/>
        <v>0</v>
      </c>
      <c r="AJ18" s="12">
        <f t="shared" si="9"/>
        <v>307.59971999999999</v>
      </c>
      <c r="AL18" s="31">
        <f t="shared" si="10"/>
        <v>10110.703729618854</v>
      </c>
      <c r="AM18" s="56"/>
      <c r="AR18" s="55"/>
      <c r="AS18" s="55"/>
    </row>
    <row r="19" spans="1:47" x14ac:dyDescent="0.35">
      <c r="A19" s="52">
        <v>2030</v>
      </c>
      <c r="B19" s="10">
        <f>SUM(Inputs!B20:E20)</f>
        <v>4334.1278043556013</v>
      </c>
      <c r="C19" s="10">
        <f>SUM(Inputs!G20:J20)</f>
        <v>349.51173579432123</v>
      </c>
      <c r="D19" s="10">
        <f>SUM(Inputs!L20:W20)</f>
        <v>5620.65957507655</v>
      </c>
      <c r="F19" s="10">
        <f>B19*Inputs!F20</f>
        <v>4391.9884105437486</v>
      </c>
      <c r="G19" s="10">
        <f>C19*Inputs!K20</f>
        <v>422.64007627456709</v>
      </c>
      <c r="H19" s="10">
        <f>D19*Inputs!X20</f>
        <v>5454.3442582500347</v>
      </c>
      <c r="I19">
        <f>Inputs!Y20</f>
        <v>1401.0092299999999</v>
      </c>
      <c r="J19">
        <f>Inputs!Z20</f>
        <v>0</v>
      </c>
      <c r="K19">
        <f>Inputs!AA20</f>
        <v>0</v>
      </c>
      <c r="L19">
        <f>Inputs!AB20</f>
        <v>1</v>
      </c>
      <c r="M19">
        <f>Inputs!AC20</f>
        <v>1</v>
      </c>
      <c r="N19">
        <f>Inputs!AD20</f>
        <v>1</v>
      </c>
      <c r="O19">
        <f>Inputs!AE20</f>
        <v>1</v>
      </c>
      <c r="P19">
        <f>Inputs!AF20</f>
        <v>0</v>
      </c>
      <c r="Q19">
        <f>Inputs!AG20</f>
        <v>0</v>
      </c>
      <c r="R19">
        <f>Inputs!AH20</f>
        <v>0</v>
      </c>
      <c r="S19">
        <f>Inputs!AI20</f>
        <v>0</v>
      </c>
      <c r="T19">
        <f>Inputs!AJ20</f>
        <v>307.59971999999999</v>
      </c>
      <c r="V19" s="12">
        <f t="shared" si="0"/>
        <v>4594.019877428761</v>
      </c>
      <c r="W19" s="12">
        <f t="shared" si="0"/>
        <v>490.6851285547724</v>
      </c>
      <c r="X19" s="12">
        <f t="shared" si="0"/>
        <v>5121.6292584967823</v>
      </c>
      <c r="Y19" s="12">
        <f t="shared" si="0"/>
        <v>-595.42892274999997</v>
      </c>
      <c r="Z19" s="12">
        <f t="shared" si="1"/>
        <v>0</v>
      </c>
      <c r="AA19" s="12">
        <f t="shared" si="2"/>
        <v>0</v>
      </c>
      <c r="AB19" s="12">
        <f t="shared" si="3"/>
        <v>54.393000000000001</v>
      </c>
      <c r="AC19" s="12">
        <f t="shared" si="4"/>
        <v>69.724000000000004</v>
      </c>
      <c r="AD19" s="12">
        <f t="shared" si="5"/>
        <v>74.838999999999999</v>
      </c>
      <c r="AE19" s="12">
        <f t="shared" si="5"/>
        <v>41.74</v>
      </c>
      <c r="AF19" s="12">
        <f t="shared" si="6"/>
        <v>0</v>
      </c>
      <c r="AG19" s="12">
        <f t="shared" si="7"/>
        <v>0</v>
      </c>
      <c r="AH19" s="12">
        <f t="shared" si="8"/>
        <v>0</v>
      </c>
      <c r="AI19" s="12">
        <f t="shared" si="9"/>
        <v>0</v>
      </c>
      <c r="AJ19" s="12">
        <f t="shared" si="9"/>
        <v>307.59971999999999</v>
      </c>
      <c r="AL19" s="31">
        <f t="shared" si="10"/>
        <v>10159.201061730317</v>
      </c>
      <c r="AM19" s="56"/>
      <c r="AR19" s="55"/>
      <c r="AS19" s="55"/>
    </row>
    <row r="20" spans="1:47" x14ac:dyDescent="0.35">
      <c r="A20" s="52">
        <v>2031</v>
      </c>
      <c r="B20" s="10">
        <f>SUM(Inputs!B21:E21)</f>
        <v>4375.0740026052817</v>
      </c>
      <c r="C20" s="10">
        <f>SUM(Inputs!G21:J21)</f>
        <v>359.95009978464191</v>
      </c>
      <c r="D20" s="10">
        <f>SUM(Inputs!L21:W21)</f>
        <v>5621.1849616538748</v>
      </c>
      <c r="F20" s="10">
        <f>B20*Inputs!F21</f>
        <v>4418.7372411512833</v>
      </c>
      <c r="G20" s="10">
        <f>C20*Inputs!K21</f>
        <v>439.797830419869</v>
      </c>
      <c r="H20" s="10">
        <f>D20*Inputs!X21</f>
        <v>5455.809700082018</v>
      </c>
      <c r="I20">
        <f>Inputs!Y21</f>
        <v>1401.0092299999999</v>
      </c>
      <c r="J20">
        <f>Inputs!Z21</f>
        <v>0</v>
      </c>
      <c r="K20">
        <f>Inputs!AA21</f>
        <v>0</v>
      </c>
      <c r="L20">
        <f>Inputs!AB21</f>
        <v>1</v>
      </c>
      <c r="M20">
        <f>Inputs!AC21</f>
        <v>1</v>
      </c>
      <c r="N20">
        <f>Inputs!AD21</f>
        <v>1</v>
      </c>
      <c r="O20">
        <f>Inputs!AE21</f>
        <v>1</v>
      </c>
      <c r="P20">
        <f>Inputs!AF21</f>
        <v>0</v>
      </c>
      <c r="Q20">
        <f>Inputs!AG21</f>
        <v>0</v>
      </c>
      <c r="R20">
        <f>Inputs!AH21</f>
        <v>0</v>
      </c>
      <c r="S20">
        <f>Inputs!AI21</f>
        <v>0</v>
      </c>
      <c r="T20">
        <f>Inputs!AJ21</f>
        <v>307.59971999999999</v>
      </c>
      <c r="V20" s="12">
        <f t="shared" si="0"/>
        <v>4621.9991542442422</v>
      </c>
      <c r="W20" s="12">
        <f t="shared" si="0"/>
        <v>510.60528111746794</v>
      </c>
      <c r="X20" s="12">
        <f t="shared" si="0"/>
        <v>5123.0053083770144</v>
      </c>
      <c r="Y20" s="12">
        <f t="shared" si="0"/>
        <v>-595.42892274999997</v>
      </c>
      <c r="Z20" s="12">
        <f t="shared" si="1"/>
        <v>0</v>
      </c>
      <c r="AA20" s="12">
        <f t="shared" si="2"/>
        <v>0</v>
      </c>
      <c r="AB20" s="12">
        <f t="shared" si="3"/>
        <v>54.393000000000001</v>
      </c>
      <c r="AC20" s="12">
        <f t="shared" si="4"/>
        <v>69.724000000000004</v>
      </c>
      <c r="AD20" s="12">
        <f t="shared" si="5"/>
        <v>74.838999999999999</v>
      </c>
      <c r="AE20" s="12">
        <f t="shared" si="5"/>
        <v>41.74</v>
      </c>
      <c r="AF20" s="12">
        <f t="shared" si="6"/>
        <v>0</v>
      </c>
      <c r="AG20" s="12">
        <f t="shared" si="7"/>
        <v>0</v>
      </c>
      <c r="AH20" s="12">
        <f t="shared" si="8"/>
        <v>0</v>
      </c>
      <c r="AI20" s="12">
        <f t="shared" si="9"/>
        <v>0</v>
      </c>
      <c r="AJ20" s="12">
        <f t="shared" si="9"/>
        <v>307.59971999999999</v>
      </c>
      <c r="AL20" s="31">
        <f t="shared" si="10"/>
        <v>10208.476540988726</v>
      </c>
      <c r="AM20" s="56"/>
      <c r="AR20" s="55"/>
      <c r="AS20" s="55"/>
    </row>
    <row r="21" spans="1:47" x14ac:dyDescent="0.35">
      <c r="A21" s="52">
        <v>2032</v>
      </c>
      <c r="B21" s="10">
        <f>SUM(Inputs!B22:E22)</f>
        <v>4415.2750940837404</v>
      </c>
      <c r="C21" s="10">
        <f>SUM(Inputs!G22:J22)</f>
        <v>369.91659412592014</v>
      </c>
      <c r="D21" s="10">
        <f>SUM(Inputs!L22:W22)</f>
        <v>5621.6954882329155</v>
      </c>
      <c r="F21" s="10">
        <f>B21*Inputs!F22</f>
        <v>4469.3180612353253</v>
      </c>
      <c r="G21" s="10">
        <f>C21*Inputs!K22</f>
        <v>456.5621579680344</v>
      </c>
      <c r="H21" s="10">
        <f>D21*Inputs!X22</f>
        <v>5473.5075951630952</v>
      </c>
      <c r="I21">
        <f>Inputs!Y22</f>
        <v>1401.0092299999999</v>
      </c>
      <c r="J21">
        <f>Inputs!Z22</f>
        <v>0</v>
      </c>
      <c r="K21">
        <f>Inputs!AA22</f>
        <v>0</v>
      </c>
      <c r="L21">
        <f>Inputs!AB22</f>
        <v>1</v>
      </c>
      <c r="M21">
        <f>Inputs!AC22</f>
        <v>1</v>
      </c>
      <c r="N21">
        <f>Inputs!AD22</f>
        <v>1</v>
      </c>
      <c r="O21">
        <f>Inputs!AE22</f>
        <v>1</v>
      </c>
      <c r="P21">
        <f>Inputs!AF22</f>
        <v>0</v>
      </c>
      <c r="Q21">
        <f>Inputs!AG22</f>
        <v>0</v>
      </c>
      <c r="R21">
        <f>Inputs!AH22</f>
        <v>0</v>
      </c>
      <c r="S21">
        <f>Inputs!AI22</f>
        <v>0</v>
      </c>
      <c r="T21">
        <f>Inputs!AJ22</f>
        <v>307.59971999999999</v>
      </c>
      <c r="V21" s="12">
        <f t="shared" si="0"/>
        <v>4674.9066920521509</v>
      </c>
      <c r="W21" s="12">
        <f t="shared" si="0"/>
        <v>530.06866540088799</v>
      </c>
      <c r="X21" s="12">
        <f t="shared" si="0"/>
        <v>5139.6236318581459</v>
      </c>
      <c r="Y21" s="12">
        <f t="shared" si="0"/>
        <v>-595.42892274999997</v>
      </c>
      <c r="Z21" s="12">
        <f t="shared" si="1"/>
        <v>0</v>
      </c>
      <c r="AA21" s="12">
        <f t="shared" si="2"/>
        <v>0</v>
      </c>
      <c r="AB21" s="12">
        <f t="shared" si="3"/>
        <v>54.393000000000001</v>
      </c>
      <c r="AC21" s="12">
        <f t="shared" si="4"/>
        <v>69.724000000000004</v>
      </c>
      <c r="AD21" s="12">
        <f t="shared" si="5"/>
        <v>74.838999999999999</v>
      </c>
      <c r="AE21" s="12">
        <f t="shared" si="5"/>
        <v>41.74</v>
      </c>
      <c r="AF21" s="12">
        <f t="shared" si="6"/>
        <v>0</v>
      </c>
      <c r="AG21" s="12">
        <f t="shared" si="7"/>
        <v>0</v>
      </c>
      <c r="AH21" s="12">
        <f t="shared" si="8"/>
        <v>0</v>
      </c>
      <c r="AI21" s="12">
        <f t="shared" si="9"/>
        <v>0</v>
      </c>
      <c r="AJ21" s="12">
        <f t="shared" si="9"/>
        <v>307.59971999999999</v>
      </c>
      <c r="AL21" s="31">
        <f t="shared" si="10"/>
        <v>10297.465786561184</v>
      </c>
      <c r="AM21" s="56"/>
      <c r="AR21" s="55"/>
      <c r="AS21" s="55"/>
    </row>
    <row r="22" spans="1:47" x14ac:dyDescent="0.35">
      <c r="A22" s="52">
        <v>2033</v>
      </c>
      <c r="B22" s="10">
        <f>SUM(Inputs!B23:E23)</f>
        <v>4449.3905948388647</v>
      </c>
      <c r="C22" s="10">
        <f>SUM(Inputs!G23:J23)</f>
        <v>379.35424886326513</v>
      </c>
      <c r="D22" s="10">
        <f>SUM(Inputs!L23:W23)</f>
        <v>5622.0447888862345</v>
      </c>
      <c r="F22" s="10">
        <f>B22*Inputs!F23</f>
        <v>4468.6564561145169</v>
      </c>
      <c r="G22" s="10">
        <f>C22*Inputs!K23</f>
        <v>472.77402618833275</v>
      </c>
      <c r="H22" s="10">
        <f>D22*Inputs!X23</f>
        <v>5461.9851737466433</v>
      </c>
      <c r="I22">
        <f>Inputs!Y23</f>
        <v>1401.0092299999999</v>
      </c>
      <c r="J22">
        <f>Inputs!Z23</f>
        <v>0</v>
      </c>
      <c r="K22">
        <f>Inputs!AA23</f>
        <v>0</v>
      </c>
      <c r="L22">
        <f>Inputs!AB23</f>
        <v>1</v>
      </c>
      <c r="M22">
        <f>Inputs!AC23</f>
        <v>1</v>
      </c>
      <c r="N22">
        <f>Inputs!AD23</f>
        <v>1</v>
      </c>
      <c r="O22">
        <f>Inputs!AE23</f>
        <v>1</v>
      </c>
      <c r="P22">
        <f>Inputs!AF23</f>
        <v>0</v>
      </c>
      <c r="Q22">
        <f>Inputs!AG23</f>
        <v>0</v>
      </c>
      <c r="R22">
        <f>Inputs!AH23</f>
        <v>0</v>
      </c>
      <c r="S22">
        <f>Inputs!AI23</f>
        <v>0</v>
      </c>
      <c r="T22">
        <f>Inputs!AJ23</f>
        <v>307.59971999999999</v>
      </c>
      <c r="V22" s="12">
        <f t="shared" si="0"/>
        <v>4674.2146530957853</v>
      </c>
      <c r="W22" s="12">
        <f t="shared" si="0"/>
        <v>548.89064440465438</v>
      </c>
      <c r="X22" s="12">
        <f>H22*AQ$3</f>
        <v>5128.8040781480977</v>
      </c>
      <c r="Y22" s="12">
        <f>I22*AR$3</f>
        <v>-595.42892274999997</v>
      </c>
      <c r="Z22" s="12">
        <f t="shared" si="1"/>
        <v>0</v>
      </c>
      <c r="AA22" s="12">
        <f t="shared" si="2"/>
        <v>0</v>
      </c>
      <c r="AB22" s="12">
        <f t="shared" si="3"/>
        <v>54.393000000000001</v>
      </c>
      <c r="AC22" s="12">
        <f t="shared" si="4"/>
        <v>69.724000000000004</v>
      </c>
      <c r="AD22" s="12">
        <f t="shared" si="5"/>
        <v>74.838999999999999</v>
      </c>
      <c r="AE22" s="12">
        <f t="shared" si="5"/>
        <v>41.74</v>
      </c>
      <c r="AF22" s="12">
        <f t="shared" si="6"/>
        <v>0</v>
      </c>
      <c r="AG22" s="12">
        <f t="shared" si="7"/>
        <v>0</v>
      </c>
      <c r="AH22" s="12">
        <f t="shared" si="8"/>
        <v>0</v>
      </c>
      <c r="AI22" s="12">
        <f t="shared" si="9"/>
        <v>0</v>
      </c>
      <c r="AJ22" s="12">
        <f t="shared" si="9"/>
        <v>307.59971999999999</v>
      </c>
      <c r="AL22" s="31">
        <f>SUM(V22:AJ22)</f>
        <v>10304.776172898539</v>
      </c>
      <c r="AM22" s="56"/>
      <c r="AN22" s="56"/>
      <c r="AP22" s="57"/>
      <c r="AR22" s="55"/>
      <c r="AS22" s="55"/>
    </row>
    <row r="23" spans="1:47" x14ac:dyDescent="0.35">
      <c r="AS23" s="55"/>
    </row>
    <row r="24" spans="1:47" x14ac:dyDescent="0.35">
      <c r="AS24" s="55"/>
    </row>
    <row r="25" spans="1:47" x14ac:dyDescent="0.35">
      <c r="AS25" s="55"/>
    </row>
    <row r="26" spans="1:47" x14ac:dyDescent="0.35">
      <c r="AP26" t="s">
        <v>38</v>
      </c>
      <c r="AQ26">
        <v>1.046</v>
      </c>
      <c r="AR26">
        <v>2.7E-2</v>
      </c>
      <c r="AS26" s="55">
        <v>38.581000000000003</v>
      </c>
      <c r="AT26" s="55">
        <v>0</v>
      </c>
    </row>
    <row r="27" spans="1:47" x14ac:dyDescent="0.35">
      <c r="AP27" t="s">
        <v>39</v>
      </c>
      <c r="AQ27">
        <v>1.161</v>
      </c>
      <c r="AR27">
        <v>0.32100000000000001</v>
      </c>
      <c r="AS27" s="55">
        <v>3.6150000000000002</v>
      </c>
      <c r="AT27" s="55">
        <v>5.0000000000000001E-4</v>
      </c>
    </row>
    <row r="28" spans="1:47" x14ac:dyDescent="0.35">
      <c r="AP28" t="s">
        <v>40</v>
      </c>
      <c r="AQ28">
        <v>0.93899999999999995</v>
      </c>
      <c r="AR28">
        <v>2.9000000000000001E-2</v>
      </c>
      <c r="AS28" s="55">
        <v>32.505000000000003</v>
      </c>
      <c r="AT28" s="55">
        <v>0</v>
      </c>
    </row>
    <row r="29" spans="1:47" x14ac:dyDescent="0.35">
      <c r="AP29" t="s">
        <v>138</v>
      </c>
      <c r="AQ29">
        <v>-0.42499999999999999</v>
      </c>
      <c r="AR29">
        <v>0.14599999999999999</v>
      </c>
      <c r="AS29" s="55">
        <v>-2.9209999999999998</v>
      </c>
      <c r="AT29" s="55">
        <v>4.3E-3</v>
      </c>
      <c r="AU29" t="s">
        <v>155</v>
      </c>
    </row>
    <row r="30" spans="1:47" x14ac:dyDescent="0.35">
      <c r="AP30" t="s">
        <v>44</v>
      </c>
      <c r="AQ30">
        <v>69.724000000000004</v>
      </c>
      <c r="AR30">
        <v>7.4320000000000004</v>
      </c>
      <c r="AS30" s="55">
        <v>9.3810000000000002</v>
      </c>
      <c r="AT30" s="55">
        <v>0</v>
      </c>
    </row>
    <row r="31" spans="1:47" x14ac:dyDescent="0.35">
      <c r="AP31" t="s">
        <v>43</v>
      </c>
      <c r="AQ31">
        <v>54.393000000000001</v>
      </c>
      <c r="AR31">
        <v>13.997999999999999</v>
      </c>
      <c r="AS31" s="55">
        <v>3.8860000000000001</v>
      </c>
      <c r="AT31" s="55">
        <v>2.0000000000000001E-4</v>
      </c>
    </row>
    <row r="32" spans="1:47" x14ac:dyDescent="0.35">
      <c r="AP32" t="s">
        <v>45</v>
      </c>
      <c r="AQ32">
        <v>74.838999999999999</v>
      </c>
      <c r="AR32">
        <v>18.395</v>
      </c>
      <c r="AS32">
        <v>4.069</v>
      </c>
      <c r="AT32" s="55">
        <v>1E-4</v>
      </c>
    </row>
    <row r="33" spans="42:46" x14ac:dyDescent="0.35">
      <c r="AP33" t="s">
        <v>46</v>
      </c>
      <c r="AQ33">
        <v>41.74</v>
      </c>
      <c r="AR33">
        <v>11.528</v>
      </c>
      <c r="AS33">
        <v>3.621</v>
      </c>
      <c r="AT33" s="55">
        <v>5.0000000000000001E-4</v>
      </c>
    </row>
    <row r="34" spans="42:46" x14ac:dyDescent="0.35">
      <c r="AP34" t="s">
        <v>42</v>
      </c>
      <c r="AQ34">
        <v>82.277000000000001</v>
      </c>
      <c r="AR34">
        <v>24.870999999999999</v>
      </c>
      <c r="AS34">
        <v>3.3079999999999998</v>
      </c>
      <c r="AT34" s="55">
        <v>1.2999999999999999E-3</v>
      </c>
    </row>
    <row r="35" spans="42:46" x14ac:dyDescent="0.35">
      <c r="AP35" t="s">
        <v>41</v>
      </c>
      <c r="AQ35">
        <v>87.248999999999995</v>
      </c>
      <c r="AR35">
        <v>24.603999999999999</v>
      </c>
      <c r="AS35">
        <v>3.5459999999999998</v>
      </c>
      <c r="AT35" s="55">
        <v>5.9999999999999995E-4</v>
      </c>
    </row>
    <row r="36" spans="42:46" x14ac:dyDescent="0.35">
      <c r="AP36" t="s">
        <v>139</v>
      </c>
      <c r="AQ36">
        <v>60.064</v>
      </c>
      <c r="AR36">
        <v>22.045000000000002</v>
      </c>
      <c r="AS36">
        <v>2.7250000000000001</v>
      </c>
      <c r="AT36" s="55">
        <v>7.4999999999999997E-3</v>
      </c>
    </row>
    <row r="37" spans="42:46" x14ac:dyDescent="0.35">
      <c r="AP37" t="s">
        <v>151</v>
      </c>
      <c r="AQ37">
        <v>70.956999999999994</v>
      </c>
      <c r="AR37">
        <v>16.079000000000001</v>
      </c>
      <c r="AS37">
        <v>4.4130000000000003</v>
      </c>
      <c r="AT37" s="55">
        <v>0</v>
      </c>
    </row>
    <row r="38" spans="42:46" x14ac:dyDescent="0.35">
      <c r="AP38" t="s">
        <v>152</v>
      </c>
      <c r="AQ38">
        <v>145.75700000000001</v>
      </c>
      <c r="AR38">
        <v>23.016999999999999</v>
      </c>
      <c r="AS38">
        <v>6.3330000000000002</v>
      </c>
      <c r="AT38" s="55">
        <v>0</v>
      </c>
    </row>
    <row r="39" spans="42:46" x14ac:dyDescent="0.35">
      <c r="AP39" t="s">
        <v>153</v>
      </c>
      <c r="AQ39">
        <v>61.872999999999998</v>
      </c>
      <c r="AR39">
        <v>21.516999999999999</v>
      </c>
      <c r="AS39">
        <v>2.8759999999999999</v>
      </c>
      <c r="AT39" s="55">
        <v>4.8999999999999998E-3</v>
      </c>
    </row>
    <row r="40" spans="42:46" x14ac:dyDescent="0.35">
      <c r="AP40" t="s">
        <v>154</v>
      </c>
      <c r="AQ40">
        <v>0.49</v>
      </c>
      <c r="AR40">
        <v>9.6000000000000002E-2</v>
      </c>
      <c r="AS40">
        <v>5.1079999999999997</v>
      </c>
      <c r="AT40" s="55">
        <v>0</v>
      </c>
    </row>
  </sheetData>
  <mergeCells count="1">
    <mergeCell ref="AN1:AY1"/>
  </mergeCells>
  <pageMargins left="0.7" right="0.7" top="0.75" bottom="0.75" header="0.3" footer="0.3"/>
  <pageSetup paperSize="17" scale="60" orientation="landscape" horizontalDpi="90" verticalDpi="90" r:id="rId1"/>
  <colBreaks count="1" manualBreakCount="1">
    <brk id="2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23"/>
  <sheetViews>
    <sheetView view="pageBreakPreview" zoomScale="60" zoomScaleNormal="85" workbookViewId="0">
      <selection activeCell="R9" sqref="R9"/>
    </sheetView>
  </sheetViews>
  <sheetFormatPr defaultRowHeight="14.5" x14ac:dyDescent="0.35"/>
  <cols>
    <col min="2" max="2" width="9.453125" bestFit="1" customWidth="1"/>
    <col min="4" max="4" width="11.1796875" bestFit="1" customWidth="1"/>
    <col min="5" max="5" width="9.1796875" bestFit="1" customWidth="1"/>
    <col min="6" max="6" width="10.1796875" bestFit="1" customWidth="1"/>
    <col min="7" max="7" width="9.1796875" bestFit="1" customWidth="1"/>
    <col min="8" max="8" width="10.1796875" bestFit="1" customWidth="1"/>
    <col min="9" max="9" width="11.1796875" bestFit="1" customWidth="1"/>
    <col min="19" max="19" width="9.81640625" customWidth="1"/>
    <col min="23" max="23" width="11.453125" customWidth="1"/>
  </cols>
  <sheetData>
    <row r="1" spans="1:25" x14ac:dyDescent="0.35">
      <c r="D1" s="67" t="s">
        <v>87</v>
      </c>
      <c r="E1" s="67"/>
      <c r="F1" s="67"/>
      <c r="G1" s="67"/>
      <c r="H1" s="67"/>
      <c r="I1" s="67"/>
      <c r="K1" s="67" t="s">
        <v>93</v>
      </c>
      <c r="L1" s="67"/>
      <c r="M1" s="67"/>
      <c r="N1" s="15"/>
      <c r="Q1" s="68" t="s">
        <v>86</v>
      </c>
      <c r="R1" s="68"/>
      <c r="S1" s="68"/>
      <c r="T1" s="68"/>
      <c r="U1" s="68"/>
      <c r="W1" s="27" t="s">
        <v>95</v>
      </c>
    </row>
    <row r="2" spans="1:25" s="35" customFormat="1" ht="87" x14ac:dyDescent="0.35">
      <c r="A2" s="33" t="s">
        <v>0</v>
      </c>
      <c r="B2" s="36" t="s">
        <v>91</v>
      </c>
      <c r="D2" s="33" t="s">
        <v>80</v>
      </c>
      <c r="E2" s="33" t="s">
        <v>81</v>
      </c>
      <c r="F2" s="33" t="s">
        <v>82</v>
      </c>
      <c r="G2" s="33" t="s">
        <v>83</v>
      </c>
      <c r="H2" s="33" t="s">
        <v>84</v>
      </c>
      <c r="I2" s="33" t="s">
        <v>85</v>
      </c>
      <c r="K2" s="33" t="s">
        <v>88</v>
      </c>
      <c r="L2" s="33" t="s">
        <v>89</v>
      </c>
      <c r="M2" s="33" t="s">
        <v>90</v>
      </c>
      <c r="N2" s="34"/>
      <c r="O2" s="34" t="s">
        <v>92</v>
      </c>
      <c r="Q2" s="37" t="s">
        <v>145</v>
      </c>
      <c r="R2" s="33" t="s">
        <v>77</v>
      </c>
      <c r="S2" s="33" t="s">
        <v>144</v>
      </c>
      <c r="T2" s="33" t="s">
        <v>78</v>
      </c>
      <c r="U2" s="34" t="s">
        <v>79</v>
      </c>
      <c r="W2" s="38" t="s">
        <v>94</v>
      </c>
    </row>
    <row r="3" spans="1:25" x14ac:dyDescent="0.35">
      <c r="A3" s="52">
        <v>2013</v>
      </c>
      <c r="B3" s="32">
        <f>'SAE Regression Summary Calcs'!AL2</f>
        <v>9738.9558629827261</v>
      </c>
      <c r="D3" s="10">
        <v>450977</v>
      </c>
      <c r="E3" s="10"/>
      <c r="F3" s="10"/>
      <c r="G3" s="10"/>
      <c r="H3" s="10"/>
      <c r="I3" s="10">
        <v>450977</v>
      </c>
      <c r="O3" s="10">
        <f t="shared" ref="O3:O12" si="0">B3*I3/1000000</f>
        <v>4392.0450982203611</v>
      </c>
      <c r="W3" s="39">
        <f>O3+U3</f>
        <v>4392.0450982203611</v>
      </c>
    </row>
    <row r="4" spans="1:25" x14ac:dyDescent="0.35">
      <c r="A4" s="52">
        <v>2014</v>
      </c>
      <c r="B4" s="32">
        <f>'SAE Regression Summary Calcs'!AL3</f>
        <v>9599.0111361212566</v>
      </c>
      <c r="D4" s="10">
        <v>453877</v>
      </c>
      <c r="E4" s="10"/>
      <c r="F4" s="10"/>
      <c r="G4" s="10"/>
      <c r="H4" s="10"/>
      <c r="I4" s="10">
        <v>453877</v>
      </c>
      <c r="O4" s="10">
        <f t="shared" si="0"/>
        <v>4356.7703774293077</v>
      </c>
      <c r="W4" s="39">
        <f t="shared" ref="W4:W22" si="1">O4+U4</f>
        <v>4356.7703774293077</v>
      </c>
    </row>
    <row r="5" spans="1:25" x14ac:dyDescent="0.35">
      <c r="A5" s="52">
        <v>2015</v>
      </c>
      <c r="B5" s="32">
        <f>'SAE Regression Summary Calcs'!AL4</f>
        <v>9909.4172007812576</v>
      </c>
      <c r="D5" s="10">
        <v>456655</v>
      </c>
      <c r="E5" s="10"/>
      <c r="F5" s="10"/>
      <c r="G5" s="10"/>
      <c r="H5" s="10"/>
      <c r="I5" s="10">
        <v>456655</v>
      </c>
      <c r="O5" s="10">
        <f t="shared" si="0"/>
        <v>4525.1849118227656</v>
      </c>
      <c r="W5" s="39">
        <f t="shared" si="1"/>
        <v>4525.1849118227656</v>
      </c>
    </row>
    <row r="6" spans="1:25" x14ac:dyDescent="0.35">
      <c r="A6" s="52">
        <v>2016</v>
      </c>
      <c r="B6" s="32">
        <f>'SAE Regression Summary Calcs'!AL5</f>
        <v>9497.5721297526652</v>
      </c>
      <c r="D6" s="10">
        <v>459875</v>
      </c>
      <c r="E6" s="10"/>
      <c r="F6" s="10"/>
      <c r="G6" s="10"/>
      <c r="H6" s="10"/>
      <c r="I6" s="10">
        <v>459875</v>
      </c>
      <c r="O6" s="10">
        <f t="shared" si="0"/>
        <v>4367.6959831700069</v>
      </c>
      <c r="W6" s="39">
        <f t="shared" si="1"/>
        <v>4367.6959831700069</v>
      </c>
    </row>
    <row r="7" spans="1:25" x14ac:dyDescent="0.35">
      <c r="A7" s="52">
        <v>2017</v>
      </c>
      <c r="B7" s="32">
        <f>'SAE Regression Summary Calcs'!AL6</f>
        <v>9472.3005580431472</v>
      </c>
      <c r="D7" s="10">
        <v>463739</v>
      </c>
      <c r="E7" s="10"/>
      <c r="F7" s="10"/>
      <c r="G7" s="10"/>
      <c r="H7" s="10"/>
      <c r="I7" s="10">
        <v>463739</v>
      </c>
      <c r="O7" s="10">
        <f t="shared" si="0"/>
        <v>4392.6751884863706</v>
      </c>
      <c r="W7" s="39">
        <f t="shared" si="1"/>
        <v>4392.6751884863706</v>
      </c>
    </row>
    <row r="8" spans="1:25" x14ac:dyDescent="0.35">
      <c r="A8" s="52">
        <v>2018</v>
      </c>
      <c r="B8" s="32">
        <f>'SAE Regression Summary Calcs'!AL7</f>
        <v>9713.7272272493119</v>
      </c>
      <c r="D8" s="10">
        <v>468049</v>
      </c>
      <c r="E8" s="10"/>
      <c r="F8" s="10"/>
      <c r="G8" s="10"/>
      <c r="H8" s="10"/>
      <c r="I8" s="10">
        <v>468049</v>
      </c>
      <c r="O8" s="10">
        <f t="shared" si="0"/>
        <v>4546.5003149868135</v>
      </c>
      <c r="W8" s="39">
        <f t="shared" si="1"/>
        <v>4546.5003149868135</v>
      </c>
    </row>
    <row r="9" spans="1:25" x14ac:dyDescent="0.35">
      <c r="A9" s="52">
        <v>2019</v>
      </c>
      <c r="B9" s="32">
        <f>'SAE Regression Summary Calcs'!AL8</f>
        <v>9813.6492043167109</v>
      </c>
      <c r="D9" s="10">
        <v>472369</v>
      </c>
      <c r="E9" s="10"/>
      <c r="F9" s="10"/>
      <c r="G9" s="10"/>
      <c r="H9" s="10"/>
      <c r="I9" s="10">
        <v>472369</v>
      </c>
      <c r="O9" s="10">
        <f t="shared" si="0"/>
        <v>4635.6636609938805</v>
      </c>
      <c r="W9" s="39">
        <f t="shared" si="1"/>
        <v>4635.6636609938805</v>
      </c>
    </row>
    <row r="10" spans="1:25" x14ac:dyDescent="0.35">
      <c r="A10" s="52">
        <v>2020</v>
      </c>
      <c r="B10" s="32">
        <f>'SAE Regression Summary Calcs'!AL9</f>
        <v>9700.2438712367093</v>
      </c>
      <c r="D10" s="10">
        <v>477035</v>
      </c>
      <c r="E10" s="10"/>
      <c r="F10" s="10"/>
      <c r="G10" s="10"/>
      <c r="H10" s="10"/>
      <c r="I10" s="10">
        <v>477035</v>
      </c>
      <c r="O10" s="10">
        <f t="shared" si="0"/>
        <v>4627.3558351154034</v>
      </c>
      <c r="W10" s="39">
        <f t="shared" si="1"/>
        <v>4627.3558351154034</v>
      </c>
    </row>
    <row r="11" spans="1:25" x14ac:dyDescent="0.35">
      <c r="A11" s="52">
        <v>2021</v>
      </c>
      <c r="B11" s="32">
        <f>'SAE Regression Summary Calcs'!AL10</f>
        <v>9642.3596217246122</v>
      </c>
      <c r="D11" s="10">
        <v>482771</v>
      </c>
      <c r="E11" s="10"/>
      <c r="F11" s="10">
        <v>0</v>
      </c>
      <c r="G11" s="10"/>
      <c r="H11" s="10">
        <v>0</v>
      </c>
      <c r="I11" s="10">
        <v>482771</v>
      </c>
      <c r="O11" s="10">
        <f t="shared" si="0"/>
        <v>4655.051596939612</v>
      </c>
      <c r="W11" s="39">
        <f t="shared" si="1"/>
        <v>4655.051596939612</v>
      </c>
    </row>
    <row r="12" spans="1:25" x14ac:dyDescent="0.35">
      <c r="A12" s="52">
        <v>2022</v>
      </c>
      <c r="B12" s="32">
        <f>'SAE Regression Summary Calcs'!AL11</f>
        <v>9816.4501048492748</v>
      </c>
      <c r="D12" s="10">
        <v>488654</v>
      </c>
      <c r="E12" s="10"/>
      <c r="F12" s="10">
        <v>0</v>
      </c>
      <c r="G12" s="10"/>
      <c r="H12" s="10">
        <v>0</v>
      </c>
      <c r="I12" s="10">
        <v>488654</v>
      </c>
      <c r="O12" s="10">
        <f t="shared" si="0"/>
        <v>4796.8476095350179</v>
      </c>
      <c r="R12" s="42">
        <v>2.4304041977399282</v>
      </c>
      <c r="T12" s="42">
        <v>-17.913323999999999</v>
      </c>
      <c r="W12" s="39">
        <f t="shared" si="1"/>
        <v>4796.8476095350179</v>
      </c>
    </row>
    <row r="13" spans="1:25" x14ac:dyDescent="0.35">
      <c r="A13" s="52">
        <v>2023</v>
      </c>
      <c r="B13" s="32">
        <f>'SAE Regression Summary Calcs'!AL12</f>
        <v>9845.3994645284456</v>
      </c>
      <c r="D13" s="10">
        <v>488654</v>
      </c>
      <c r="E13" s="10">
        <v>2191.6721975</v>
      </c>
      <c r="F13" s="10">
        <v>2191.6721975</v>
      </c>
      <c r="G13" s="10">
        <v>3985.0360249999999</v>
      </c>
      <c r="H13" s="10">
        <v>3985.0360249999999</v>
      </c>
      <c r="I13" s="10">
        <v>494830.70822249999</v>
      </c>
      <c r="K13">
        <v>16000</v>
      </c>
      <c r="L13">
        <v>4860</v>
      </c>
      <c r="M13">
        <v>1</v>
      </c>
      <c r="N13" s="41">
        <f>(K13*F13+L13*H13)*M13/1000000</f>
        <v>54.434030241500004</v>
      </c>
      <c r="O13" s="10">
        <f>(B13*D13+(F13*K13+H13*L13)*M13)/1000000+23</f>
        <v>4888.427860181183</v>
      </c>
      <c r="Q13" s="10"/>
      <c r="R13" s="42">
        <v>6.9124658552913241</v>
      </c>
      <c r="S13" s="10"/>
      <c r="T13" s="42">
        <v>-38.640360000000001</v>
      </c>
      <c r="U13" s="32">
        <f>SUM(Q13:T13)</f>
        <v>-31.727894144708678</v>
      </c>
      <c r="W13" s="39">
        <f>O13+U13</f>
        <v>4856.6999660364745</v>
      </c>
      <c r="Y13" s="58"/>
    </row>
    <row r="14" spans="1:25" x14ac:dyDescent="0.35">
      <c r="A14" s="52">
        <v>2024</v>
      </c>
      <c r="B14" s="32">
        <f>'SAE Regression Summary Calcs'!AL13</f>
        <v>9884.1049328953941</v>
      </c>
      <c r="D14" s="10">
        <v>488654</v>
      </c>
      <c r="E14" s="10">
        <v>2016.8847324999999</v>
      </c>
      <c r="F14" s="10">
        <v>4208.5569299999997</v>
      </c>
      <c r="G14" s="10">
        <v>3765.2532650000003</v>
      </c>
      <c r="H14" s="10">
        <v>7750.2892900000006</v>
      </c>
      <c r="I14" s="10">
        <v>500612.84622000001</v>
      </c>
      <c r="K14">
        <v>16000</v>
      </c>
      <c r="L14">
        <v>4860</v>
      </c>
      <c r="M14">
        <v>1.0054508136334346</v>
      </c>
      <c r="N14" s="41">
        <f t="shared" ref="N14:N23" si="2">(K14*F14+L14*H14)*M14/1000000</f>
        <v>105.57567034032954</v>
      </c>
      <c r="O14" s="10">
        <f t="shared" ref="O14:O23" si="3">(B14*D14+(F14*K14+H14*L14)*M14)/1000000+23</f>
        <v>4958.4830822193944</v>
      </c>
      <c r="Q14" s="10">
        <v>-13.986846719999997</v>
      </c>
      <c r="R14" s="42">
        <v>15.227407759003684</v>
      </c>
      <c r="S14" s="10"/>
      <c r="T14" s="42">
        <v>-62.470187999999986</v>
      </c>
      <c r="U14" s="32">
        <f t="shared" ref="U14:U22" si="4">SUM(Q14:T14)</f>
        <v>-61.229626960996299</v>
      </c>
      <c r="W14" s="39">
        <f t="shared" si="1"/>
        <v>4897.2534552583984</v>
      </c>
      <c r="Y14" s="58"/>
    </row>
    <row r="15" spans="1:25" x14ac:dyDescent="0.35">
      <c r="A15" s="52">
        <v>2025</v>
      </c>
      <c r="B15" s="32">
        <f>'SAE Regression Summary Calcs'!AL14</f>
        <v>9857.2922892402003</v>
      </c>
      <c r="D15" s="10">
        <v>488654</v>
      </c>
      <c r="E15" s="10">
        <v>1869.7844299999999</v>
      </c>
      <c r="F15" s="10">
        <v>6078.3413599999994</v>
      </c>
      <c r="G15" s="10">
        <v>3711.261485</v>
      </c>
      <c r="H15" s="10">
        <v>11461.550775</v>
      </c>
      <c r="I15" s="10">
        <v>506193.89213500003</v>
      </c>
      <c r="K15">
        <v>16000</v>
      </c>
      <c r="L15">
        <v>4860</v>
      </c>
      <c r="M15">
        <v>1.0109687302577537</v>
      </c>
      <c r="N15" s="41">
        <f t="shared" si="2"/>
        <v>154.63433819688069</v>
      </c>
      <c r="O15" s="10">
        <f t="shared" si="3"/>
        <v>4994.4396445032617</v>
      </c>
      <c r="Q15" s="10">
        <v>-13.986846719999997</v>
      </c>
      <c r="R15" s="42">
        <v>30.746552394244986</v>
      </c>
      <c r="S15" s="10"/>
      <c r="T15" s="42">
        <v>-89.874972</v>
      </c>
      <c r="U15" s="32">
        <f t="shared" si="4"/>
        <v>-73.115266325755016</v>
      </c>
      <c r="W15" s="39">
        <f t="shared" si="1"/>
        <v>4921.3243781775063</v>
      </c>
      <c r="Y15" s="58"/>
    </row>
    <row r="16" spans="1:25" x14ac:dyDescent="0.35">
      <c r="A16" s="52">
        <v>2026</v>
      </c>
      <c r="B16" s="32">
        <f>'SAE Regression Summary Calcs'!AL15</f>
        <v>9925.7483089265461</v>
      </c>
      <c r="D16" s="10">
        <v>488654</v>
      </c>
      <c r="E16" s="10">
        <v>1695.1696325</v>
      </c>
      <c r="F16" s="10">
        <v>7773.5109924999997</v>
      </c>
      <c r="G16" s="10">
        <v>3562.3161849999997</v>
      </c>
      <c r="H16" s="10">
        <v>15023.866959999999</v>
      </c>
      <c r="I16" s="10">
        <v>511451.37795250001</v>
      </c>
      <c r="K16">
        <v>16000</v>
      </c>
      <c r="L16">
        <v>4860</v>
      </c>
      <c r="M16">
        <v>1.0160766207662313</v>
      </c>
      <c r="N16" s="41">
        <f t="shared" si="2"/>
        <v>200.56556835374985</v>
      </c>
      <c r="O16" s="10">
        <f t="shared" si="3"/>
        <v>5073.8221825039427</v>
      </c>
      <c r="Q16" s="10">
        <v>-13.986846719999997</v>
      </c>
      <c r="R16" s="42">
        <v>59.71888135128787</v>
      </c>
      <c r="S16" s="10"/>
      <c r="T16" s="42">
        <v>-116.89094339999998</v>
      </c>
      <c r="U16" s="32">
        <f t="shared" si="4"/>
        <v>-71.158908768712109</v>
      </c>
      <c r="W16" s="39">
        <f t="shared" si="1"/>
        <v>5002.6632737352302</v>
      </c>
      <c r="Y16" s="58"/>
    </row>
    <row r="17" spans="1:25" x14ac:dyDescent="0.35">
      <c r="A17" s="52">
        <v>2027</v>
      </c>
      <c r="B17" s="32">
        <f>'SAE Regression Summary Calcs'!AL16</f>
        <v>9990.8076208733837</v>
      </c>
      <c r="D17" s="10">
        <v>488654</v>
      </c>
      <c r="E17" s="10">
        <v>1521.0902575</v>
      </c>
      <c r="F17" s="10">
        <v>9294.6012499999997</v>
      </c>
      <c r="G17" s="10">
        <v>3357.1656950000001</v>
      </c>
      <c r="H17" s="10">
        <v>18381.032654999999</v>
      </c>
      <c r="I17" s="10">
        <v>516329.633905</v>
      </c>
      <c r="K17">
        <v>16000</v>
      </c>
      <c r="L17">
        <v>4860</v>
      </c>
      <c r="M17">
        <v>1.0208287785538068</v>
      </c>
      <c r="N17" s="41">
        <f t="shared" si="2"/>
        <v>243.00363443179484</v>
      </c>
      <c r="O17" s="10">
        <f t="shared" si="3"/>
        <v>5148.0517416020575</v>
      </c>
      <c r="Q17" s="10">
        <v>-13.986846719999997</v>
      </c>
      <c r="R17" s="42">
        <v>100.99597110021625</v>
      </c>
      <c r="S17" s="10"/>
      <c r="T17" s="42">
        <v>-151.55645340000001</v>
      </c>
      <c r="U17" s="32">
        <f t="shared" si="4"/>
        <v>-64.54732901978376</v>
      </c>
      <c r="W17" s="39">
        <f t="shared" si="1"/>
        <v>5083.5044125822742</v>
      </c>
      <c r="Y17" s="58"/>
    </row>
    <row r="18" spans="1:25" x14ac:dyDescent="0.35">
      <c r="A18" s="52">
        <v>2028</v>
      </c>
      <c r="B18" s="32">
        <f>'SAE Regression Summary Calcs'!AL17</f>
        <v>10094.252870929857</v>
      </c>
      <c r="D18" s="10">
        <v>488654</v>
      </c>
      <c r="E18" s="10">
        <v>1353.6267600000001</v>
      </c>
      <c r="F18" s="10">
        <v>10648.228009999999</v>
      </c>
      <c r="G18" s="10">
        <v>3119.4783675000003</v>
      </c>
      <c r="H18" s="10">
        <v>21500.511022499999</v>
      </c>
      <c r="I18" s="10">
        <v>520802.73903250002</v>
      </c>
      <c r="K18">
        <v>16000</v>
      </c>
      <c r="L18">
        <v>4860</v>
      </c>
      <c r="M18">
        <v>1.0251765883038688</v>
      </c>
      <c r="N18" s="41">
        <f t="shared" si="2"/>
        <v>281.78427281340021</v>
      </c>
      <c r="O18" s="10">
        <f t="shared" si="3"/>
        <v>5237.3813152047587</v>
      </c>
      <c r="Q18" s="10">
        <v>-13.986846719999997</v>
      </c>
      <c r="R18" s="42">
        <v>159.81622502922346</v>
      </c>
      <c r="S18" s="10"/>
      <c r="T18" s="42">
        <v>-191.4201036</v>
      </c>
      <c r="U18" s="32">
        <f t="shared" si="4"/>
        <v>-45.590725290776533</v>
      </c>
      <c r="W18" s="39">
        <f t="shared" si="1"/>
        <v>5191.7905899139823</v>
      </c>
      <c r="Y18" s="58"/>
    </row>
    <row r="19" spans="1:25" x14ac:dyDescent="0.35">
      <c r="A19" s="52">
        <v>2029</v>
      </c>
      <c r="B19" s="32">
        <f>'SAE Regression Summary Calcs'!AL18</f>
        <v>10110.703729618854</v>
      </c>
      <c r="D19" s="10">
        <v>488654</v>
      </c>
      <c r="E19" s="10">
        <v>1203.2480275</v>
      </c>
      <c r="F19" s="10">
        <v>11851.476037499999</v>
      </c>
      <c r="G19" s="10">
        <v>2894.811545</v>
      </c>
      <c r="H19" s="10">
        <v>24395.322567499999</v>
      </c>
      <c r="I19" s="10">
        <v>524900.79860500002</v>
      </c>
      <c r="K19">
        <v>16000</v>
      </c>
      <c r="L19">
        <v>4860</v>
      </c>
      <c r="M19">
        <v>1.0292152988409045</v>
      </c>
      <c r="N19" s="41">
        <f t="shared" si="2"/>
        <v>317.18859777048277</v>
      </c>
      <c r="O19" s="10">
        <f t="shared" si="3"/>
        <v>5280.8244180636539</v>
      </c>
      <c r="Q19" s="10">
        <v>-13.986846719999997</v>
      </c>
      <c r="R19" s="42">
        <v>243.65340522265421</v>
      </c>
      <c r="S19" s="10"/>
      <c r="T19" s="42">
        <v>-237.26578259999999</v>
      </c>
      <c r="U19" s="32">
        <f t="shared" si="4"/>
        <v>-7.5992240973457683</v>
      </c>
      <c r="W19" s="39">
        <f t="shared" si="1"/>
        <v>5273.2251939663083</v>
      </c>
      <c r="Y19" s="58"/>
    </row>
    <row r="20" spans="1:25" x14ac:dyDescent="0.35">
      <c r="A20" s="52">
        <v>2030</v>
      </c>
      <c r="B20" s="32">
        <f>'SAE Regression Summary Calcs'!AL19</f>
        <v>10159.201061730317</v>
      </c>
      <c r="D20" s="10">
        <v>488654</v>
      </c>
      <c r="E20" s="10">
        <v>1069.5753525</v>
      </c>
      <c r="F20" s="10">
        <v>12921.051389999999</v>
      </c>
      <c r="G20" s="10">
        <v>2686.3253749999999</v>
      </c>
      <c r="H20" s="10">
        <v>27081.6479425</v>
      </c>
      <c r="I20" s="10">
        <v>528656.69933249999</v>
      </c>
      <c r="K20">
        <v>16000</v>
      </c>
      <c r="L20">
        <v>4860</v>
      </c>
      <c r="M20">
        <v>1.0332650888015464</v>
      </c>
      <c r="N20" s="41">
        <f t="shared" si="2"/>
        <v>349.60899483009257</v>
      </c>
      <c r="O20" s="10">
        <f t="shared" si="3"/>
        <v>5336.9432304488582</v>
      </c>
      <c r="Q20" s="10">
        <v>-13.986846719999997</v>
      </c>
      <c r="R20" s="42">
        <v>333.27110017389441</v>
      </c>
      <c r="S20" s="10"/>
      <c r="T20" s="42">
        <v>-289.98722939999999</v>
      </c>
      <c r="U20" s="32">
        <f t="shared" si="4"/>
        <v>29.297024053894404</v>
      </c>
      <c r="W20" s="39">
        <f t="shared" si="1"/>
        <v>5366.2402545027526</v>
      </c>
      <c r="Y20" s="58"/>
    </row>
    <row r="21" spans="1:25" x14ac:dyDescent="0.35">
      <c r="A21" s="52">
        <v>2031</v>
      </c>
      <c r="B21" s="32">
        <f>'SAE Regression Summary Calcs'!AL20</f>
        <v>10208.476540988726</v>
      </c>
      <c r="D21" s="10">
        <v>488654</v>
      </c>
      <c r="E21" s="10">
        <v>950.75279875000001</v>
      </c>
      <c r="F21" s="10">
        <v>13871.804188749999</v>
      </c>
      <c r="G21" s="10">
        <v>2492.8545075000002</v>
      </c>
      <c r="H21" s="10">
        <v>29574.50245</v>
      </c>
      <c r="I21" s="10">
        <v>532100.3066387499</v>
      </c>
      <c r="K21">
        <v>16000</v>
      </c>
      <c r="L21">
        <v>4860</v>
      </c>
      <c r="M21">
        <v>1.0370163868887092</v>
      </c>
      <c r="N21" s="41">
        <f t="shared" si="2"/>
        <v>379.21713641031209</v>
      </c>
      <c r="O21" s="10">
        <f t="shared" si="3"/>
        <v>5390.6300320706168</v>
      </c>
      <c r="Q21" s="10">
        <v>-13.986846719999997</v>
      </c>
      <c r="R21" s="42">
        <v>433.25901562563206</v>
      </c>
      <c r="S21" s="10"/>
      <c r="T21" s="42">
        <v>-348.36211739999999</v>
      </c>
      <c r="U21" s="32">
        <f t="shared" si="4"/>
        <v>70.910051505632055</v>
      </c>
      <c r="W21" s="39">
        <f t="shared" si="1"/>
        <v>5461.5400835762484</v>
      </c>
      <c r="Y21" s="58"/>
    </row>
    <row r="22" spans="1:25" x14ac:dyDescent="0.35">
      <c r="A22" s="52">
        <v>2032</v>
      </c>
      <c r="B22" s="32">
        <f>'SAE Regression Summary Calcs'!AL21</f>
        <v>10297.465786561184</v>
      </c>
      <c r="D22" s="10">
        <v>488654</v>
      </c>
      <c r="E22" s="10">
        <v>845.13062549999995</v>
      </c>
      <c r="F22" s="10">
        <v>14716.934814249998</v>
      </c>
      <c r="G22" s="10">
        <v>2313.3175375000001</v>
      </c>
      <c r="H22" s="10">
        <v>31887.819987499999</v>
      </c>
      <c r="I22" s="10">
        <v>535258.75480174995</v>
      </c>
      <c r="K22">
        <v>16000</v>
      </c>
      <c r="L22">
        <v>4860</v>
      </c>
      <c r="M22">
        <v>1.0409640744219468</v>
      </c>
      <c r="N22" s="41">
        <f t="shared" si="2"/>
        <v>406.44001142640298</v>
      </c>
      <c r="O22" s="10">
        <f t="shared" si="3"/>
        <v>5461.3378578926713</v>
      </c>
      <c r="Q22" s="10">
        <v>-13.986846719999997</v>
      </c>
      <c r="R22" s="42">
        <v>544.0156852693533</v>
      </c>
      <c r="S22" s="10"/>
      <c r="T22" s="42">
        <v>-413.15072700000007</v>
      </c>
      <c r="U22" s="32">
        <f t="shared" si="4"/>
        <v>116.87811154935321</v>
      </c>
      <c r="W22" s="39">
        <f t="shared" si="1"/>
        <v>5578.2159694420243</v>
      </c>
      <c r="Y22" s="58"/>
    </row>
    <row r="23" spans="1:25" ht="15" thickBot="1" x14ac:dyDescent="0.4">
      <c r="A23" s="52">
        <v>2033</v>
      </c>
      <c r="B23" s="32">
        <f>'SAE Regression Summary Calcs'!AL22</f>
        <v>10304.776172898539</v>
      </c>
      <c r="D23" s="10">
        <v>488654</v>
      </c>
      <c r="E23" s="10">
        <v>751.24235750000003</v>
      </c>
      <c r="F23" s="10">
        <v>15468.177171749998</v>
      </c>
      <c r="G23" s="10">
        <v>2146.7109350000001</v>
      </c>
      <c r="H23" s="10">
        <v>34034.530922500002</v>
      </c>
      <c r="I23" s="10">
        <v>538156.70809424995</v>
      </c>
      <c r="K23">
        <v>16000</v>
      </c>
      <c r="L23">
        <v>4860</v>
      </c>
      <c r="M23">
        <v>1.0449510214139361</v>
      </c>
      <c r="N23" s="41">
        <f t="shared" si="2"/>
        <v>431.45887131544964</v>
      </c>
      <c r="O23" s="10">
        <f t="shared" si="3"/>
        <v>5489.9289673070125</v>
      </c>
      <c r="Q23" s="10">
        <v>-13.986846719999997</v>
      </c>
      <c r="R23" s="42">
        <v>665.98635377923063</v>
      </c>
      <c r="S23" s="10"/>
      <c r="T23" s="42">
        <v>-485.10967692000003</v>
      </c>
      <c r="U23" s="32">
        <f>SUM(Q23:T23)</f>
        <v>166.88983013923058</v>
      </c>
      <c r="W23" s="40">
        <f>O23+U23</f>
        <v>5656.8187974462435</v>
      </c>
      <c r="Y23" s="58"/>
    </row>
  </sheetData>
  <mergeCells count="3">
    <mergeCell ref="D1:I1"/>
    <mergeCell ref="Q1:U1"/>
    <mergeCell ref="K1:M1"/>
  </mergeCells>
  <pageMargins left="0.7" right="0.7" top="0.75" bottom="0.75" header="0.3" footer="0.3"/>
  <pageSetup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0"/>
  <sheetViews>
    <sheetView tabSelected="1" view="pageBreakPreview" zoomScale="60" zoomScaleNormal="100" workbookViewId="0">
      <selection activeCell="D51" sqref="D51"/>
    </sheetView>
  </sheetViews>
  <sheetFormatPr defaultRowHeight="14.5" x14ac:dyDescent="0.35"/>
  <cols>
    <col min="2" max="2" width="9.54296875" bestFit="1" customWidth="1"/>
    <col min="3" max="6" width="9.26953125" bestFit="1" customWidth="1"/>
    <col min="7" max="7" width="11.453125" customWidth="1"/>
    <col min="8" max="8" width="9.54296875" bestFit="1" customWidth="1"/>
    <col min="10" max="10" width="16.81640625" bestFit="1" customWidth="1"/>
    <col min="13" max="13" width="13.36328125" customWidth="1"/>
    <col min="14" max="14" width="9.54296875" bestFit="1" customWidth="1"/>
  </cols>
  <sheetData>
    <row r="1" spans="1:12" x14ac:dyDescent="0.35">
      <c r="A1" t="s">
        <v>104</v>
      </c>
    </row>
    <row r="2" spans="1:12" x14ac:dyDescent="0.35">
      <c r="B2" t="s">
        <v>100</v>
      </c>
      <c r="C2" t="s">
        <v>99</v>
      </c>
      <c r="D2" t="s">
        <v>97</v>
      </c>
      <c r="E2" t="s">
        <v>98</v>
      </c>
      <c r="F2" t="s">
        <v>146</v>
      </c>
      <c r="G2" t="s">
        <v>96</v>
      </c>
      <c r="H2" t="s">
        <v>102</v>
      </c>
      <c r="I2" t="s">
        <v>103</v>
      </c>
      <c r="K2" t="s">
        <v>156</v>
      </c>
      <c r="L2" t="s">
        <v>157</v>
      </c>
    </row>
    <row r="3" spans="1:12" x14ac:dyDescent="0.35">
      <c r="A3">
        <v>2023</v>
      </c>
      <c r="B3" s="42">
        <f>'Adjustments Outside SAE model'!B13</f>
        <v>9845.3994645284456</v>
      </c>
      <c r="C3" s="42">
        <f>'Adjustments Outside SAE model'!N13+23</f>
        <v>77.434030241500011</v>
      </c>
      <c r="D3" s="42">
        <f>'Adjustments Outside SAE model'!R13</f>
        <v>6.9124658552913241</v>
      </c>
      <c r="E3" s="42">
        <f>'Adjustments Outside SAE model'!T13</f>
        <v>-38.640360000000001</v>
      </c>
      <c r="F3" s="42">
        <f>'Adjustments Outside SAE model'!Q13</f>
        <v>0</v>
      </c>
      <c r="G3" s="42">
        <f>'Adjustments Outside SAE model'!W13</f>
        <v>4856.6999660364745</v>
      </c>
      <c r="H3" s="42">
        <f>K3*0.425</f>
        <v>-26.5253783500712</v>
      </c>
      <c r="I3" s="43">
        <f>G3+H3</f>
        <v>4830.1745876864034</v>
      </c>
      <c r="J3" s="12"/>
      <c r="K3" s="43">
        <v>-62.412654941344002</v>
      </c>
      <c r="L3" s="43">
        <f>K3-H3</f>
        <v>-35.887276591272801</v>
      </c>
    </row>
    <row r="4" spans="1:12" x14ac:dyDescent="0.35">
      <c r="A4">
        <v>2033</v>
      </c>
      <c r="B4" s="42">
        <f>'Adjustments Outside SAE model'!B23</f>
        <v>10304.776172898539</v>
      </c>
      <c r="C4" s="42">
        <f>'Adjustments Outside SAE model'!N23+23</f>
        <v>454.45887131544964</v>
      </c>
      <c r="D4" s="42">
        <f>'Adjustments Outside SAE model'!R23</f>
        <v>665.98635377923063</v>
      </c>
      <c r="E4" s="42">
        <f>'Adjustments Outside SAE model'!T23</f>
        <v>-485.10967692000003</v>
      </c>
      <c r="F4" s="42">
        <f>'Adjustments Outside SAE model'!Q23</f>
        <v>-13.986846719999997</v>
      </c>
      <c r="G4" s="42">
        <f>'Adjustments Outside SAE model'!W23</f>
        <v>5656.8187974462435</v>
      </c>
      <c r="H4" s="42">
        <f>K4*0.425</f>
        <v>-296.76869580998192</v>
      </c>
      <c r="I4" s="43">
        <f>G4+H4</f>
        <v>5360.0501016362614</v>
      </c>
      <c r="K4" s="43">
        <v>-698.27928425878099</v>
      </c>
      <c r="L4" s="43">
        <f>K4-H4</f>
        <v>-401.51058844879907</v>
      </c>
    </row>
    <row r="5" spans="1:12" x14ac:dyDescent="0.35">
      <c r="A5" t="s">
        <v>101</v>
      </c>
      <c r="B5" s="44">
        <f>B4/B3-1</f>
        <v>4.6659021812691437E-2</v>
      </c>
      <c r="C5" s="44">
        <f>(C4-C3)/$G$3</f>
        <v>7.762983995522324E-2</v>
      </c>
      <c r="D5" s="44">
        <f>(D4-D3)/$G$3</f>
        <v>0.13570405677372033</v>
      </c>
      <c r="E5" s="44">
        <f>(E4-E3)/$G$3</f>
        <v>-9.1928535845783602E-2</v>
      </c>
      <c r="F5" s="44">
        <f>(F4-F3)/$G$3</f>
        <v>-2.8799075128815473E-3</v>
      </c>
      <c r="G5" s="44">
        <f>G4/G3-1</f>
        <v>0.16474536969652287</v>
      </c>
      <c r="H5" s="44">
        <f>(H4-H3)/$G$3</f>
        <v>-5.5643403823533853E-2</v>
      </c>
      <c r="I5" s="44">
        <f>I4/I3-1</f>
        <v>0.10970111003868754</v>
      </c>
    </row>
    <row r="7" spans="1:12" x14ac:dyDescent="0.35">
      <c r="A7" t="s">
        <v>105</v>
      </c>
    </row>
    <row r="8" spans="1:12" x14ac:dyDescent="0.35">
      <c r="B8" t="s">
        <v>106</v>
      </c>
      <c r="C8" t="s">
        <v>107</v>
      </c>
      <c r="D8" t="s">
        <v>108</v>
      </c>
      <c r="E8" t="s">
        <v>109</v>
      </c>
      <c r="F8" t="s">
        <v>110</v>
      </c>
      <c r="G8" t="s">
        <v>62</v>
      </c>
      <c r="H8" t="s">
        <v>141</v>
      </c>
      <c r="I8" t="s">
        <v>111</v>
      </c>
    </row>
    <row r="9" spans="1:12" x14ac:dyDescent="0.35">
      <c r="A9">
        <f>A3</f>
        <v>2023</v>
      </c>
      <c r="B9" s="42">
        <f>'SAE Regression Summary Calcs'!V12</f>
        <v>4353.1814267695763</v>
      </c>
      <c r="C9" s="42">
        <f>'SAE Regression Summary Calcs'!W12</f>
        <v>342.87828324291468</v>
      </c>
      <c r="D9" s="42">
        <f>'SAE Regression Summary Calcs'!X12</f>
        <v>5198.3864872659551</v>
      </c>
      <c r="E9" s="42">
        <f>'SAE Regression Summary Calcs'!Y12</f>
        <v>-595.42892274999997</v>
      </c>
      <c r="F9" s="42">
        <f>SUM('SAE Regression Summary Calcs'!Z12:AG12)</f>
        <v>240.69600000000003</v>
      </c>
      <c r="G9" s="42">
        <f>'SAE Regression Summary Calcs'!AI12</f>
        <v>-1.91353</v>
      </c>
      <c r="H9" s="42">
        <f>'SAE Regression Summary Calcs'!AJ12</f>
        <v>307.59971999999999</v>
      </c>
      <c r="I9" s="43">
        <f>SUM(B9:H9)</f>
        <v>9845.3994645284456</v>
      </c>
    </row>
    <row r="10" spans="1:12" x14ac:dyDescent="0.35">
      <c r="A10">
        <f>A4</f>
        <v>2033</v>
      </c>
      <c r="B10" s="42">
        <f>'SAE Regression Summary Calcs'!V22</f>
        <v>4674.2146530957853</v>
      </c>
      <c r="C10" s="42">
        <f>'SAE Regression Summary Calcs'!W22</f>
        <v>548.89064440465438</v>
      </c>
      <c r="D10" s="42">
        <f>'SAE Regression Summary Calcs'!X22</f>
        <v>5128.8040781480977</v>
      </c>
      <c r="E10" s="42">
        <f>'SAE Regression Summary Calcs'!Y22</f>
        <v>-595.42892274999997</v>
      </c>
      <c r="F10" s="42">
        <f>SUM('SAE Regression Summary Calcs'!Z13:AG13)</f>
        <v>240.69600000000003</v>
      </c>
      <c r="G10" s="42">
        <f>'SAE Regression Summary Calcs'!AI22</f>
        <v>0</v>
      </c>
      <c r="H10" s="42">
        <f>'SAE Regression Summary Calcs'!AJ22</f>
        <v>307.59971999999999</v>
      </c>
      <c r="I10" s="43">
        <f>SUM(B10:H10)</f>
        <v>10304.776172898539</v>
      </c>
    </row>
    <row r="11" spans="1:12" x14ac:dyDescent="0.35">
      <c r="A11" t="s">
        <v>101</v>
      </c>
      <c r="B11" s="44">
        <f>(B10-B9)/$I$9</f>
        <v>3.2607435328840167E-2</v>
      </c>
      <c r="C11" s="44">
        <f t="shared" ref="C11:H11" si="0">(C10-C9)/$I$9</f>
        <v>2.0924733618373995E-2</v>
      </c>
      <c r="D11" s="44">
        <f t="shared" si="0"/>
        <v>-7.067504916235528E-3</v>
      </c>
      <c r="E11" s="44">
        <f t="shared" si="0"/>
        <v>0</v>
      </c>
      <c r="F11" s="44">
        <f t="shared" si="0"/>
        <v>0</v>
      </c>
      <c r="G11" s="44">
        <f t="shared" si="0"/>
        <v>1.9435778171258288E-4</v>
      </c>
      <c r="H11" s="44">
        <f t="shared" si="0"/>
        <v>0</v>
      </c>
      <c r="I11" s="44">
        <f>I10/I9-1</f>
        <v>4.6659021812691437E-2</v>
      </c>
    </row>
    <row r="13" spans="1:12" x14ac:dyDescent="0.35">
      <c r="A13" t="s">
        <v>119</v>
      </c>
    </row>
    <row r="14" spans="1:12" x14ac:dyDescent="0.35">
      <c r="B14" t="s">
        <v>117</v>
      </c>
    </row>
    <row r="15" spans="1:12" x14ac:dyDescent="0.35">
      <c r="B15" t="s">
        <v>112</v>
      </c>
      <c r="C15" t="s">
        <v>113</v>
      </c>
      <c r="D15" t="s">
        <v>114</v>
      </c>
      <c r="E15" t="s">
        <v>115</v>
      </c>
      <c r="F15" t="s">
        <v>116</v>
      </c>
      <c r="G15" t="s">
        <v>34</v>
      </c>
      <c r="H15" t="s">
        <v>118</v>
      </c>
    </row>
    <row r="16" spans="1:12" x14ac:dyDescent="0.35">
      <c r="A16">
        <f>A3</f>
        <v>2023</v>
      </c>
      <c r="B16" s="42">
        <f>Inputs!B13</f>
        <v>1998.8668682508385</v>
      </c>
      <c r="C16" s="42">
        <f>Inputs!C13</f>
        <v>1383.9724315353742</v>
      </c>
      <c r="D16" s="42">
        <f>Inputs!D13</f>
        <v>511.60616194529672</v>
      </c>
      <c r="E16" s="42">
        <f>Inputs!E13</f>
        <v>67.872405780160861</v>
      </c>
      <c r="F16" s="45">
        <f>Inputs!F13</f>
        <v>1.05033</v>
      </c>
      <c r="G16" s="48">
        <f>'SAE Regression Summary Calcs'!AO3</f>
        <v>1.046</v>
      </c>
      <c r="H16" s="43">
        <f>SUM(B16:E16)*F16*G16</f>
        <v>4353.1814267695763</v>
      </c>
    </row>
    <row r="17" spans="1:24" x14ac:dyDescent="0.35">
      <c r="A17">
        <f>A4</f>
        <v>2033</v>
      </c>
      <c r="B17" s="42">
        <f>Inputs!B23</f>
        <v>1190.051213747327</v>
      </c>
      <c r="C17" s="42">
        <f>Inputs!C23</f>
        <v>2552.4057292962671</v>
      </c>
      <c r="D17" s="42">
        <f>Inputs!D23</f>
        <v>647.74968174281958</v>
      </c>
      <c r="E17" s="42">
        <f>Inputs!E23</f>
        <v>59.183970052451492</v>
      </c>
      <c r="F17" s="45">
        <f>Inputs!F23</f>
        <v>1.0043299999999999</v>
      </c>
      <c r="G17" s="48">
        <f>'SAE Regression Summary Calcs'!AO3</f>
        <v>1.046</v>
      </c>
      <c r="H17" s="43">
        <f>SUM(B17:E17)*F17*G17</f>
        <v>4674.2146530957853</v>
      </c>
    </row>
    <row r="18" spans="1:24" x14ac:dyDescent="0.35">
      <c r="A18" t="s">
        <v>101</v>
      </c>
      <c r="B18" s="44">
        <f>(B17-B16)/$H$16</f>
        <v>-0.18579874698760721</v>
      </c>
      <c r="C18" s="44">
        <f>(C17-C16)/$H$16</f>
        <v>0.26840905149868011</v>
      </c>
      <c r="D18" s="44">
        <f>(D17-D16)/$H$16</f>
        <v>3.1274487886105103E-2</v>
      </c>
      <c r="E18" s="44">
        <f>(E17-E16)/$H$16</f>
        <v>-1.9958818335207573E-3</v>
      </c>
      <c r="F18" s="44">
        <f>F17/F16-1</f>
        <v>-4.37957594279893E-2</v>
      </c>
      <c r="G18" s="44">
        <f>G17/G16-1</f>
        <v>0</v>
      </c>
      <c r="H18" s="44">
        <f>H17/H16-1</f>
        <v>7.3746806037542578E-2</v>
      </c>
    </row>
    <row r="20" spans="1:24" x14ac:dyDescent="0.35">
      <c r="B20" t="s">
        <v>120</v>
      </c>
    </row>
    <row r="21" spans="1:24" x14ac:dyDescent="0.35">
      <c r="B21" t="s">
        <v>121</v>
      </c>
      <c r="C21" t="s">
        <v>122</v>
      </c>
      <c r="D21" t="s">
        <v>123</v>
      </c>
      <c r="E21" t="s">
        <v>124</v>
      </c>
      <c r="F21" t="s">
        <v>34</v>
      </c>
      <c r="G21" t="s">
        <v>125</v>
      </c>
    </row>
    <row r="22" spans="1:24" x14ac:dyDescent="0.35">
      <c r="A22">
        <f>A3</f>
        <v>2023</v>
      </c>
      <c r="B22" s="42">
        <f>Inputs!G13</f>
        <v>25.977221087114692</v>
      </c>
      <c r="C22" s="42">
        <f>Inputs!H13</f>
        <v>181.98307557841898</v>
      </c>
      <c r="D22" s="42">
        <f>Inputs!J13</f>
        <v>57.08330317308225</v>
      </c>
      <c r="E22" s="10">
        <f>Inputs!K13</f>
        <v>1.1142700000000001</v>
      </c>
      <c r="F22" s="48">
        <f>'SAE Regression Summary Calcs'!AP3</f>
        <v>1.161</v>
      </c>
      <c r="G22" s="42">
        <f>SUM(B22:D22)*E22*F22</f>
        <v>342.87828324291468</v>
      </c>
      <c r="H22" s="43"/>
    </row>
    <row r="23" spans="1:24" x14ac:dyDescent="0.35">
      <c r="A23">
        <f>A4</f>
        <v>2033</v>
      </c>
      <c r="B23" s="42">
        <f>Inputs!G23</f>
        <v>31.387311217319191</v>
      </c>
      <c r="C23" s="42">
        <f>Inputs!H23</f>
        <v>287.90614342765554</v>
      </c>
      <c r="D23" s="42">
        <f>Inputs!J23</f>
        <v>60.060794218290418</v>
      </c>
      <c r="E23" s="10">
        <f>Inputs!K23</f>
        <v>1.2462599999999999</v>
      </c>
      <c r="F23" s="48">
        <f>'SAE Regression Summary Calcs'!AP3</f>
        <v>1.161</v>
      </c>
      <c r="G23" s="42">
        <f>SUM(B23:D23)*E23*F23</f>
        <v>548.89064440465438</v>
      </c>
      <c r="H23" s="43"/>
    </row>
    <row r="24" spans="1:24" x14ac:dyDescent="0.35">
      <c r="A24" t="s">
        <v>101</v>
      </c>
      <c r="B24" s="44">
        <f>(B23-B22)/$G$22</f>
        <v>1.5778456655336434E-2</v>
      </c>
      <c r="C24" s="44">
        <f>(C23-C22)/$G$22</f>
        <v>0.30892323318766318</v>
      </c>
      <c r="D24" s="44">
        <f>(D23-D22)/$G$22</f>
        <v>8.6838134426225604E-3</v>
      </c>
      <c r="E24" s="44">
        <f>E23/E22-1</f>
        <v>0.11845423461100069</v>
      </c>
      <c r="F24" s="44">
        <f>F23/F22-1</f>
        <v>0</v>
      </c>
      <c r="G24" s="44">
        <f>G23/G22-1</f>
        <v>0.60083233972502348</v>
      </c>
      <c r="H24" s="44"/>
      <c r="O24" s="46"/>
    </row>
    <row r="26" spans="1:24" x14ac:dyDescent="0.35">
      <c r="B26" t="s">
        <v>126</v>
      </c>
    </row>
    <row r="27" spans="1:24" x14ac:dyDescent="0.35">
      <c r="B27" t="s">
        <v>127</v>
      </c>
      <c r="C27" t="s">
        <v>128</v>
      </c>
      <c r="D27" t="s">
        <v>135</v>
      </c>
      <c r="E27" t="s">
        <v>136</v>
      </c>
      <c r="F27" t="s">
        <v>129</v>
      </c>
      <c r="G27" t="s">
        <v>130</v>
      </c>
      <c r="H27" t="s">
        <v>131</v>
      </c>
      <c r="I27" t="s">
        <v>132</v>
      </c>
      <c r="J27" t="s">
        <v>134</v>
      </c>
      <c r="K27" t="s">
        <v>133</v>
      </c>
      <c r="W27" s="47"/>
    </row>
    <row r="28" spans="1:24" x14ac:dyDescent="0.35">
      <c r="A28">
        <f>A3</f>
        <v>2023</v>
      </c>
      <c r="B28" s="42">
        <f>Inputs!L13</f>
        <v>1535.7543999930888</v>
      </c>
      <c r="C28" s="42">
        <f>Inputs!M13</f>
        <v>529.64859567852852</v>
      </c>
      <c r="D28" s="42">
        <f>SUM(Inputs!N13:P13)</f>
        <v>644.9770953279658</v>
      </c>
      <c r="E28" s="42">
        <f>SUM(Inputs!R13:S13)</f>
        <v>807.75148655629516</v>
      </c>
      <c r="F28" s="42">
        <f>Inputs!T13</f>
        <v>406.87064153811019</v>
      </c>
      <c r="G28" s="42">
        <f>Inputs!U13</f>
        <v>503.62850969530876</v>
      </c>
      <c r="H28" s="42">
        <f>Inputs!Q13+Inputs!W13</f>
        <v>1236.4510286921927</v>
      </c>
      <c r="I28" s="45">
        <f>Inputs!X13</f>
        <v>0.97723000000000004</v>
      </c>
      <c r="J28" s="49">
        <f>'SAE Regression Summary Calcs'!AQ3</f>
        <v>0.93899999999999995</v>
      </c>
      <c r="K28" s="42">
        <f>SUM(B28:H28)*I28*J28</f>
        <v>5198.3864872659551</v>
      </c>
      <c r="W28" s="47"/>
      <c r="X28" s="47"/>
    </row>
    <row r="29" spans="1:24" x14ac:dyDescent="0.35">
      <c r="A29">
        <f>A4</f>
        <v>2033</v>
      </c>
      <c r="B29" s="42">
        <f>Inputs!L23</f>
        <v>1796.7072773642917</v>
      </c>
      <c r="C29" s="42">
        <f>Inputs!M23</f>
        <v>529.11166551566089</v>
      </c>
      <c r="D29" s="42">
        <f>SUM(Inputs!N23:P23)</f>
        <v>576.39753720003478</v>
      </c>
      <c r="E29" s="42">
        <f>SUM(Inputs!R23:S23)</f>
        <v>815.20206925045693</v>
      </c>
      <c r="F29" s="42">
        <f>Inputs!T23</f>
        <v>295.6247151554229</v>
      </c>
      <c r="G29" s="42">
        <f>Inputs!U23</f>
        <v>355.74556898338363</v>
      </c>
      <c r="H29" s="42">
        <f>Inputs!Q23+Inputs!W23</f>
        <v>1253.2559554169829</v>
      </c>
      <c r="I29" s="45">
        <f>Inputs!X23</f>
        <v>0.97153</v>
      </c>
      <c r="J29" s="49">
        <f>'SAE Regression Summary Calcs'!AQ3</f>
        <v>0.93899999999999995</v>
      </c>
      <c r="K29" s="42">
        <f>SUM(B29:H29)*I29*J29</f>
        <v>5128.8040781480968</v>
      </c>
    </row>
    <row r="30" spans="1:24" x14ac:dyDescent="0.35">
      <c r="A30" t="s">
        <v>101</v>
      </c>
      <c r="B30" s="44">
        <f t="shared" ref="B30:H30" si="1">(B29-B28)/$K$28</f>
        <v>5.0198821886452069E-2</v>
      </c>
      <c r="C30" s="44">
        <f t="shared" si="1"/>
        <v>-1.0328784983242514E-4</v>
      </c>
      <c r="D30" s="44">
        <f t="shared" si="1"/>
        <v>-1.3192470066610963E-2</v>
      </c>
      <c r="E30" s="44">
        <f t="shared" si="1"/>
        <v>1.4332490884263465E-3</v>
      </c>
      <c r="F30" s="44">
        <f t="shared" si="1"/>
        <v>-2.1400087633960455E-2</v>
      </c>
      <c r="G30" s="44">
        <f t="shared" si="1"/>
        <v>-2.8447854170554919E-2</v>
      </c>
      <c r="H30" s="44">
        <f t="shared" si="1"/>
        <v>3.2327197614020848E-3</v>
      </c>
      <c r="I30" s="44">
        <f>I29/I28-1</f>
        <v>-5.8328131555519525E-3</v>
      </c>
      <c r="J30" s="44">
        <f>J29/J28-1</f>
        <v>0</v>
      </c>
      <c r="K30" s="44">
        <f>K29/K28-1</f>
        <v>-1.3385385886237722E-2</v>
      </c>
    </row>
  </sheetData>
  <pageMargins left="0.7" right="0.7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Inputs</vt:lpstr>
      <vt:lpstr>SAE Regression Summary Calcs</vt:lpstr>
      <vt:lpstr>Adjustments Outside SAE model</vt:lpstr>
      <vt:lpstr>Tables</vt:lpstr>
      <vt:lpstr>Inputs!Print_Area</vt:lpstr>
      <vt:lpstr>Inputs!Print_Titles</vt:lpstr>
      <vt:lpstr>'SAE Regression Summary Calcs'!Print_Titles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2023-06-20T17:00:20Z</dcterms:created>
  <dcterms:modified xsi:type="dcterms:W3CDTF">2023-06-20T17:00:26Z</dcterms:modified>
</cp:coreProperties>
</file>